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KS\2026\VKS-134-26 Nakup pnevmatik\"/>
    </mc:Choice>
  </mc:AlternateContent>
  <xr:revisionPtr revIDLastSave="0" documentId="13_ncr:1_{7F4EF455-D552-414D-AB5E-B85F7DB6A90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riloga 2-1, sklop 1 - NOVE" sheetId="2" r:id="rId1"/>
    <sheet name="Priloga 2-1, sklop 2 - OBNOVA" sheetId="1" r:id="rId2"/>
  </sheets>
  <definedNames>
    <definedName name="_xlnm._FilterDatabase" localSheetId="0" hidden="1">'Priloga 2-1, sklop 1 - NOVE'!$A$6:$J$144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" i="2" l="1"/>
  <c r="I97" i="2"/>
  <c r="I96" i="2"/>
  <c r="I46" i="2"/>
  <c r="I95" i="2"/>
  <c r="I94" i="2"/>
  <c r="I93" i="2"/>
  <c r="I92" i="2"/>
  <c r="I91" i="2"/>
  <c r="I90" i="2"/>
  <c r="I89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1" i="2"/>
  <c r="I120" i="2"/>
  <c r="I119" i="2"/>
  <c r="I118" i="2"/>
  <c r="I117" i="2"/>
  <c r="I116" i="2"/>
  <c r="I115" i="2"/>
  <c r="I114" i="2"/>
  <c r="I113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144" i="2" l="1"/>
  <c r="G7" i="1"/>
  <c r="G8" i="1"/>
  <c r="G9" i="1"/>
  <c r="G10" i="1"/>
  <c r="G11" i="1" l="1"/>
  <c r="I145" i="2"/>
  <c r="I146" i="2"/>
  <c r="G12" i="1" l="1"/>
  <c r="G13" i="1"/>
</calcChain>
</file>

<file path=xl/sharedStrings.xml><?xml version="1.0" encoding="utf-8"?>
<sst xmlns="http://schemas.openxmlformats.org/spreadsheetml/2006/main" count="413" uniqueCount="151">
  <si>
    <t>Vrsta pnevmatike</t>
  </si>
  <si>
    <t>Ponujena blagovna znamka / tip profila</t>
  </si>
  <si>
    <t>enota</t>
  </si>
  <si>
    <t>Predvidena količina</t>
  </si>
  <si>
    <t>kos</t>
  </si>
  <si>
    <t xml:space="preserve">295/80 R22.5  </t>
  </si>
  <si>
    <t xml:space="preserve">305/70 R19.5 </t>
  </si>
  <si>
    <t xml:space="preserve">315/70 R22.5 </t>
  </si>
  <si>
    <t>315/80 R22,5</t>
  </si>
  <si>
    <t>AGRO PROGRAM , DELOVNI STROJI in VILIČARJI</t>
  </si>
  <si>
    <t>6-6 2PR / pogon</t>
  </si>
  <si>
    <t>3.00-4 4PR / pogon</t>
  </si>
  <si>
    <t>15x6.00-6 4PR / garden /</t>
  </si>
  <si>
    <t>4.00-12 4PR / pogon /</t>
  </si>
  <si>
    <t>Ponujena blagovna znamka /tip profila</t>
  </si>
  <si>
    <t>LETNE PNEVMATIKE</t>
  </si>
  <si>
    <t xml:space="preserve">155/70R13 75T </t>
  </si>
  <si>
    <t>C</t>
  </si>
  <si>
    <t xml:space="preserve">175/65R13 80T </t>
  </si>
  <si>
    <t xml:space="preserve">175/65R14 82T </t>
  </si>
  <si>
    <t xml:space="preserve">175/70R13 82T </t>
  </si>
  <si>
    <t xml:space="preserve">195/65R15 91T </t>
  </si>
  <si>
    <t xml:space="preserve">205/55R16 91V </t>
  </si>
  <si>
    <t xml:space="preserve">205/60R16 92H </t>
  </si>
  <si>
    <t>205/60R16 96H XL</t>
  </si>
  <si>
    <t>215/50R17 95V XL</t>
  </si>
  <si>
    <t xml:space="preserve">215/65R16 98H </t>
  </si>
  <si>
    <t xml:space="preserve">225/70R15C 112R </t>
  </si>
  <si>
    <t xml:space="preserve">225/75R16C 118/116N </t>
  </si>
  <si>
    <t xml:space="preserve">225/75R16C 121/120R </t>
  </si>
  <si>
    <t>225/65R16C 112R</t>
  </si>
  <si>
    <t xml:space="preserve">235/65R16C 115/113R </t>
  </si>
  <si>
    <t>215/65R16C 109/107 R</t>
  </si>
  <si>
    <t>235/65R16C 115/113 R</t>
  </si>
  <si>
    <t>195/75R16C 107/105T</t>
  </si>
  <si>
    <t xml:space="preserve">205/75R16C 110/108R </t>
  </si>
  <si>
    <t>205/65R16C 107/105R</t>
  </si>
  <si>
    <t>165/70R14C 89T</t>
  </si>
  <si>
    <t>ZIMSKE PNEVMATIKE</t>
  </si>
  <si>
    <t xml:space="preserve">185/65R15 88T </t>
  </si>
  <si>
    <t>185/65R15 92T</t>
  </si>
  <si>
    <t xml:space="preserve">195/65R15 95T XL </t>
  </si>
  <si>
    <t xml:space="preserve">205/55R16 91T </t>
  </si>
  <si>
    <t xml:space="preserve">215/50R17 95V XL </t>
  </si>
  <si>
    <t xml:space="preserve">215/55R16 93H </t>
  </si>
  <si>
    <t>215/60R16 99H XL</t>
  </si>
  <si>
    <t>195/75R16C 107/105R</t>
  </si>
  <si>
    <t>205/75 R 16 C  110/108 R MS</t>
  </si>
  <si>
    <t xml:space="preserve">215/65R16C 109/107 R </t>
  </si>
  <si>
    <t>215/70R15 C 109/107R</t>
  </si>
  <si>
    <t xml:space="preserve">215/75R16C 113/111 R </t>
  </si>
  <si>
    <t>205/65R16C 107/105T</t>
  </si>
  <si>
    <t>POGONSKA OS</t>
  </si>
  <si>
    <t>Razred energetske učinkovitosti  ponujenih pnevmatik</t>
  </si>
  <si>
    <t>CENA za enoto brez DDV v EUR</t>
  </si>
  <si>
    <t>VREDNOST SKUPAJ brez DDV v EUR</t>
  </si>
  <si>
    <t>CENA SKUPAJ brez DDV v EUR</t>
  </si>
  <si>
    <t xml:space="preserve">Najnižji razred energetske učinkovitosti  </t>
  </si>
  <si>
    <t>215/60R17C 109/107T</t>
  </si>
  <si>
    <t>TOVORNE PNEVMATIKE VODILNA OS, PRIKOLICA</t>
  </si>
  <si>
    <t>225/50R17 94W</t>
  </si>
  <si>
    <t>155R13C 90S</t>
  </si>
  <si>
    <t>155R12C 88Q</t>
  </si>
  <si>
    <t>175/70R13 82T</t>
  </si>
  <si>
    <t>165/70R13 79T</t>
  </si>
  <si>
    <t>165/65R14 79T</t>
  </si>
  <si>
    <t>185/55R14 80T</t>
  </si>
  <si>
    <t>185/55R15 82H</t>
  </si>
  <si>
    <t>185/60R15 84T</t>
  </si>
  <si>
    <t>195/65R15 91H</t>
  </si>
  <si>
    <t>195/60R15 88T</t>
  </si>
  <si>
    <t>195/55R16 87T</t>
  </si>
  <si>
    <t>205/55R16 91H</t>
  </si>
  <si>
    <t>195/75R14C 106R</t>
  </si>
  <si>
    <t>195/70R15C 104/102R</t>
  </si>
  <si>
    <t>225/75R16C 121R</t>
  </si>
  <si>
    <t>165/70R14C 89/87R</t>
  </si>
  <si>
    <t>185/75R16C 104/102R</t>
  </si>
  <si>
    <t>27x8,5 - 15</t>
  </si>
  <si>
    <t xml:space="preserve">400/80-24 20pr </t>
  </si>
  <si>
    <t>23x10.50-12 6PR  garden</t>
  </si>
  <si>
    <t>12.00-20 / polna guma 8 col</t>
  </si>
  <si>
    <t>B</t>
  </si>
  <si>
    <t>E</t>
  </si>
  <si>
    <t>D</t>
  </si>
  <si>
    <r>
      <rPr>
        <b/>
        <sz val="11"/>
        <color theme="1"/>
        <rFont val="Calibri"/>
        <family val="2"/>
        <charset val="238"/>
        <scheme val="minor"/>
      </rPr>
      <t xml:space="preserve">Ponudnik : </t>
    </r>
    <r>
      <rPr>
        <sz val="11"/>
        <color theme="1"/>
        <rFont val="Calibri"/>
        <family val="2"/>
        <charset val="238"/>
        <scheme val="minor"/>
      </rPr>
      <t xml:space="preserve">_______________________________________________________________________________________________________________________            </t>
    </r>
  </si>
  <si>
    <r>
      <rPr>
        <b/>
        <sz val="11"/>
        <color theme="1"/>
        <rFont val="Calibri"/>
        <family val="2"/>
        <charset val="238"/>
        <scheme val="minor"/>
      </rPr>
      <t xml:space="preserve">Ponudnik : </t>
    </r>
    <r>
      <rPr>
        <sz val="11"/>
        <color theme="1"/>
        <rFont val="Calibri"/>
        <family val="2"/>
        <charset val="238"/>
        <scheme val="minor"/>
      </rPr>
      <t xml:space="preserve">_________________________________________________________________________________________________________________ </t>
    </r>
  </si>
  <si>
    <t>(Ime in priimek ter podpis ponudnika)</t>
  </si>
  <si>
    <t>(Kraj, datum)</t>
  </si>
  <si>
    <t>__________________________________</t>
  </si>
  <si>
    <t>___________________________</t>
  </si>
  <si>
    <t xml:space="preserve">                                                                                       Žig</t>
  </si>
  <si>
    <t>SKUPAJ PONUDBENA CENA BREZ DDV</t>
  </si>
  <si>
    <t>% DDV</t>
  </si>
  <si>
    <t>SKUPNA PONUDBENA CENA z DDV</t>
  </si>
  <si>
    <t>22 % DDV</t>
  </si>
  <si>
    <t xml:space="preserve"> 22 x 10-10 4 pr / garden /</t>
  </si>
  <si>
    <t>7.00-12 14PR z zračnico + zaščitni pas</t>
  </si>
  <si>
    <t>A</t>
  </si>
  <si>
    <t>18X8,5 - 8 6PR /garden/</t>
  </si>
  <si>
    <t>16x6.50-8 6PR / vodilna črtasta /</t>
  </si>
  <si>
    <t>26x8.0 - 14 18PR / prikolična pnevmatika/</t>
  </si>
  <si>
    <t>Predvidena količina za obdobje 2 let</t>
  </si>
  <si>
    <t>185/60R15 84H</t>
  </si>
  <si>
    <t>195/55R15 91H XL</t>
  </si>
  <si>
    <t>205/60R16 92H XL</t>
  </si>
  <si>
    <t>215/55R16 93W XL</t>
  </si>
  <si>
    <t>215/45R17 91W XL</t>
  </si>
  <si>
    <t>215/55R17 94H</t>
  </si>
  <si>
    <t>155R13C 90R</t>
  </si>
  <si>
    <t>205/75R17,5 124/122M ( regionalni transport )</t>
  </si>
  <si>
    <t>18x8.50-8 4PR 74A3 TL  garden</t>
  </si>
  <si>
    <t>10.00-20 16 PR / delovni stroj /</t>
  </si>
  <si>
    <t xml:space="preserve"> 7.50-15 14PR viličar </t>
  </si>
  <si>
    <t>20x10.00-10 6PR / garden /</t>
  </si>
  <si>
    <t xml:space="preserve"> 26X12.00 - 12 12PR / garden /</t>
  </si>
  <si>
    <t xml:space="preserve">13X5.00 - 6 4PR </t>
  </si>
  <si>
    <t>255/50-10 4PR/garden/</t>
  </si>
  <si>
    <t>195/65R16C 100-98H</t>
  </si>
  <si>
    <t>205/60R16C 96H</t>
  </si>
  <si>
    <t>215/65R16C 106-104H</t>
  </si>
  <si>
    <t>205/75R16C 113-111T</t>
  </si>
  <si>
    <t>195/55R20 95H</t>
  </si>
  <si>
    <t>195/65R15 95T</t>
  </si>
  <si>
    <t>215/75R16C</t>
  </si>
  <si>
    <t>185/70R13 86T</t>
  </si>
  <si>
    <t>175/65R14C</t>
  </si>
  <si>
    <t>215/65R16 98H</t>
  </si>
  <si>
    <t>235/55R19 XL 105 W</t>
  </si>
  <si>
    <t>PONUDBENI PREDRAČUN ŠT. ________________________________ z dne __________________ za javno naročilo št. VKS-134/26 - Dobava pnevmatik za vozila in delovne stroje, sklop 1: nove pnevmatike</t>
  </si>
  <si>
    <t>PONUDBENI PREDRAČUN ŠT. ________________________________ z dne __________________ za javno naročilo št. VKS-134/26 -                                  Dobava pnevmatik za vozila in delovne stroje, sklop 2: obnovljene pnevmatike</t>
  </si>
  <si>
    <t>265/70R17,5 140/138M vodilna os (regionalni transport )</t>
  </si>
  <si>
    <t>265/70R19,5 140/138M vodilna os (regionalni transport )</t>
  </si>
  <si>
    <t>205/75R17,5 124/122M vodilna os (regionalni transport )</t>
  </si>
  <si>
    <t>295/80R22.5 154/149M vodilna os (regionalni transport )</t>
  </si>
  <si>
    <t>315/70R22.5 154/150M vodilna os (regionalni transport )</t>
  </si>
  <si>
    <t>315/80R22,5 158/150L vodilna os (regionalni transport )</t>
  </si>
  <si>
    <t>305/70R22,5 152/148L vodilna os (regionalni transport )</t>
  </si>
  <si>
    <t>315/80R22,5 161/157K vodilna os (težji pogoji dela)</t>
  </si>
  <si>
    <t>385/55R22,5 160K prikolica (regionalni transport )</t>
  </si>
  <si>
    <t>385/65R22,5 164K vodilna os (regionalni transport )</t>
  </si>
  <si>
    <t>315/80R22,5 156/150K (težji pogoji dela )</t>
  </si>
  <si>
    <t>315/70R22,5 154/150L (regionalni transport )</t>
  </si>
  <si>
    <t>305/70R22,5 152/148L (regionalni transport )</t>
  </si>
  <si>
    <t>295/80R22,5 154/149M (regionalni transport )</t>
  </si>
  <si>
    <t>305/70R19,5 148/145M (regionalni transport )</t>
  </si>
  <si>
    <t>305/70R19,5 148/145M vodilna os (regionalni transport )</t>
  </si>
  <si>
    <t>285/70R19.5 146/144M vodilna os (regionalni transport )</t>
  </si>
  <si>
    <t>265/70 R17.5  138/136M (regionalni transport )</t>
  </si>
  <si>
    <t>265/70R19,5 140/138M (regionalni transport )</t>
  </si>
  <si>
    <t>285/70R19,5 146/144M (regionalni transport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</si>
</sst>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#,##0.00"/>
    <numFmt numFmtId="165" formatCode="[$-424]General"/>
    <numFmt numFmtId="166" formatCode="#,##0.00&quot; &quot;;[Red]&quot;-&quot;#,##0.00&quot; &quot;"/>
    <numFmt numFmtId="167" formatCode="#,##0.00&quot; &quot;[$€-424];[Red]&quot;-&quot;#,##0.00&quot; &quot;[$€-424]"/>
  </numFmts>
  <fonts count="54">
    <font>
      <sz val="11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9"/>
      <name val="Tahoma"/>
      <family val="2"/>
      <charset val="238"/>
    </font>
    <font>
      <vertAlign val="superscript"/>
      <sz val="11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8"/>
      <color rgb="FF003366"/>
      <name val="Cambria1"/>
      <charset val="238"/>
    </font>
    <font>
      <b/>
      <sz val="18"/>
      <color rgb="FF003366"/>
      <name val="Cambria"/>
      <family val="1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theme="1"/>
      <name val="SimSun"/>
    </font>
    <font>
      <b/>
      <sz val="11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003366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1"/>
      <color rgb="FF22222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4" tint="0.79998168889431442"/>
        <bgColor rgb="FFEBF1DE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33339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8">
    <xf numFmtId="0" fontId="0" fillId="0" borderId="0"/>
    <xf numFmtId="165" fontId="3" fillId="0" borderId="0"/>
    <xf numFmtId="0" fontId="18" fillId="0" borderId="0"/>
    <xf numFmtId="0" fontId="18" fillId="0" borderId="0"/>
    <xf numFmtId="0" fontId="24" fillId="0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3" fillId="9" borderId="0"/>
    <xf numFmtId="0" fontId="3" fillId="12" borderId="0"/>
    <xf numFmtId="0" fontId="3" fillId="15" borderId="0"/>
    <xf numFmtId="0" fontId="25" fillId="16" borderId="0"/>
    <xf numFmtId="0" fontId="25" fillId="13" borderId="0"/>
    <xf numFmtId="0" fontId="25" fillId="14" borderId="0"/>
    <xf numFmtId="0" fontId="25" fillId="17" borderId="0"/>
    <xf numFmtId="0" fontId="25" fillId="18" borderId="0"/>
    <xf numFmtId="0" fontId="25" fillId="19" borderId="0"/>
    <xf numFmtId="0" fontId="25" fillId="20" borderId="0"/>
    <xf numFmtId="0" fontId="25" fillId="21" borderId="0"/>
    <xf numFmtId="0" fontId="25" fillId="22" borderId="0"/>
    <xf numFmtId="0" fontId="25" fillId="17" borderId="0"/>
    <xf numFmtId="0" fontId="25" fillId="18" borderId="0"/>
    <xf numFmtId="0" fontId="25" fillId="23" borderId="0"/>
    <xf numFmtId="0" fontId="26" fillId="7" borderId="0"/>
    <xf numFmtId="0" fontId="27" fillId="24" borderId="21"/>
    <xf numFmtId="0" fontId="28" fillId="25" borderId="22"/>
    <xf numFmtId="0" fontId="3" fillId="6" borderId="0"/>
    <xf numFmtId="165" fontId="3" fillId="6" borderId="0"/>
    <xf numFmtId="0" fontId="3" fillId="7" borderId="0"/>
    <xf numFmtId="165" fontId="3" fillId="7" borderId="0"/>
    <xf numFmtId="0" fontId="3" fillId="8" borderId="0"/>
    <xf numFmtId="165" fontId="3" fillId="8" borderId="0"/>
    <xf numFmtId="0" fontId="3" fillId="9" borderId="0"/>
    <xf numFmtId="165" fontId="3" fillId="9" borderId="0"/>
    <xf numFmtId="0" fontId="3" fillId="10" borderId="0"/>
    <xf numFmtId="165" fontId="3" fillId="10" borderId="0"/>
    <xf numFmtId="0" fontId="3" fillId="11" borderId="0"/>
    <xf numFmtId="165" fontId="3" fillId="11" borderId="0"/>
    <xf numFmtId="0" fontId="3" fillId="12" borderId="0"/>
    <xf numFmtId="165" fontId="3" fillId="12" borderId="0"/>
    <xf numFmtId="0" fontId="3" fillId="13" borderId="0"/>
    <xf numFmtId="165" fontId="3" fillId="13" borderId="0"/>
    <xf numFmtId="0" fontId="3" fillId="14" borderId="0"/>
    <xf numFmtId="165" fontId="3" fillId="14" borderId="0"/>
    <xf numFmtId="0" fontId="3" fillId="9" borderId="0"/>
    <xf numFmtId="165" fontId="3" fillId="9" borderId="0"/>
    <xf numFmtId="0" fontId="3" fillId="12" borderId="0"/>
    <xf numFmtId="165" fontId="3" fillId="12" borderId="0"/>
    <xf numFmtId="0" fontId="3" fillId="15" borderId="0"/>
    <xf numFmtId="165" fontId="3" fillId="15" borderId="0"/>
    <xf numFmtId="0" fontId="25" fillId="16" borderId="0"/>
    <xf numFmtId="165" fontId="25" fillId="16" borderId="0"/>
    <xf numFmtId="0" fontId="25" fillId="13" borderId="0"/>
    <xf numFmtId="165" fontId="25" fillId="13" borderId="0"/>
    <xf numFmtId="0" fontId="25" fillId="14" borderId="0"/>
    <xf numFmtId="165" fontId="25" fillId="14" borderId="0"/>
    <xf numFmtId="0" fontId="25" fillId="17" borderId="0"/>
    <xf numFmtId="165" fontId="25" fillId="17" borderId="0"/>
    <xf numFmtId="0" fontId="25" fillId="18" borderId="0"/>
    <xf numFmtId="165" fontId="25" fillId="18" borderId="0"/>
    <xf numFmtId="0" fontId="25" fillId="19" borderId="0"/>
    <xf numFmtId="165" fontId="25" fillId="19" borderId="0"/>
    <xf numFmtId="0" fontId="25" fillId="20" borderId="0"/>
    <xf numFmtId="165" fontId="25" fillId="20" borderId="0"/>
    <xf numFmtId="0" fontId="25" fillId="21" borderId="0"/>
    <xf numFmtId="165" fontId="25" fillId="21" borderId="0"/>
    <xf numFmtId="0" fontId="25" fillId="22" borderId="0"/>
    <xf numFmtId="165" fontId="25" fillId="22" borderId="0"/>
    <xf numFmtId="0" fontId="25" fillId="17" borderId="0"/>
    <xf numFmtId="165" fontId="25" fillId="17" borderId="0"/>
    <xf numFmtId="0" fontId="25" fillId="18" borderId="0"/>
    <xf numFmtId="165" fontId="25" fillId="18" borderId="0"/>
    <xf numFmtId="0" fontId="25" fillId="23" borderId="0"/>
    <xf numFmtId="165" fontId="25" fillId="23" borderId="0"/>
    <xf numFmtId="0" fontId="26" fillId="7" borderId="0"/>
    <xf numFmtId="165" fontId="26" fillId="7" borderId="0"/>
    <xf numFmtId="0" fontId="27" fillId="24" borderId="21"/>
    <xf numFmtId="165" fontId="27" fillId="24" borderId="21"/>
    <xf numFmtId="0" fontId="28" fillId="25" borderId="22"/>
    <xf numFmtId="165" fontId="28" fillId="25" borderId="22"/>
    <xf numFmtId="0" fontId="29" fillId="0" borderId="0"/>
    <xf numFmtId="165" fontId="29" fillId="0" borderId="0"/>
    <xf numFmtId="0" fontId="30" fillId="8" borderId="0"/>
    <xf numFmtId="165" fontId="30" fillId="8" borderId="0"/>
    <xf numFmtId="0" fontId="31" fillId="0" borderId="0"/>
    <xf numFmtId="165" fontId="32" fillId="0" borderId="0"/>
    <xf numFmtId="0" fontId="33" fillId="0" borderId="23"/>
    <xf numFmtId="165" fontId="33" fillId="0" borderId="23"/>
    <xf numFmtId="0" fontId="34" fillId="0" borderId="24"/>
    <xf numFmtId="165" fontId="34" fillId="0" borderId="24"/>
    <xf numFmtId="0" fontId="34" fillId="0" borderId="0"/>
    <xf numFmtId="165" fontId="34" fillId="0" borderId="0"/>
    <xf numFmtId="0" fontId="35" fillId="11" borderId="21"/>
    <xf numFmtId="165" fontId="35" fillId="11" borderId="21"/>
    <xf numFmtId="0" fontId="36" fillId="0" borderId="25"/>
    <xf numFmtId="165" fontId="36" fillId="0" borderId="25"/>
    <xf numFmtId="0" fontId="37" fillId="26" borderId="0"/>
    <xf numFmtId="165" fontId="37" fillId="26" borderId="0"/>
    <xf numFmtId="0" fontId="3" fillId="0" borderId="0"/>
    <xf numFmtId="0" fontId="38" fillId="27" borderId="26"/>
    <xf numFmtId="165" fontId="3" fillId="27" borderId="26"/>
    <xf numFmtId="0" fontId="39" fillId="24" borderId="27"/>
    <xf numFmtId="165" fontId="39" fillId="24" borderId="27"/>
    <xf numFmtId="0" fontId="40" fillId="0" borderId="28"/>
    <xf numFmtId="165" fontId="40" fillId="0" borderId="28"/>
    <xf numFmtId="0" fontId="41" fillId="0" borderId="0"/>
    <xf numFmtId="165" fontId="41" fillId="0" borderId="0"/>
    <xf numFmtId="0" fontId="29" fillId="0" borderId="0"/>
    <xf numFmtId="0" fontId="30" fillId="8" borderId="0"/>
    <xf numFmtId="0" fontId="42" fillId="0" borderId="0">
      <alignment horizontal="center"/>
    </xf>
    <xf numFmtId="0" fontId="43" fillId="0" borderId="29"/>
    <xf numFmtId="165" fontId="44" fillId="0" borderId="0">
      <alignment horizontal="center"/>
    </xf>
    <xf numFmtId="0" fontId="33" fillId="0" borderId="23"/>
    <xf numFmtId="0" fontId="34" fillId="0" borderId="24"/>
    <xf numFmtId="0" fontId="34" fillId="0" borderId="0"/>
    <xf numFmtId="0" fontId="42" fillId="0" borderId="0">
      <alignment horizontal="center" textRotation="90"/>
    </xf>
    <xf numFmtId="165" fontId="44" fillId="0" borderId="0">
      <alignment horizontal="center" textRotation="90"/>
    </xf>
    <xf numFmtId="0" fontId="35" fillId="11" borderId="21"/>
    <xf numFmtId="0" fontId="36" fillId="0" borderId="25"/>
    <xf numFmtId="0" fontId="43" fillId="0" borderId="29"/>
    <xf numFmtId="165" fontId="43" fillId="0" borderId="29"/>
    <xf numFmtId="165" fontId="45" fillId="0" borderId="0"/>
    <xf numFmtId="0" fontId="37" fillId="26" borderId="0"/>
    <xf numFmtId="0" fontId="38" fillId="27" borderId="26"/>
    <xf numFmtId="0" fontId="39" fillId="24" borderId="27"/>
    <xf numFmtId="0" fontId="46" fillId="0" borderId="0"/>
    <xf numFmtId="165" fontId="47" fillId="0" borderId="0"/>
    <xf numFmtId="167" fontId="46" fillId="0" borderId="0"/>
    <xf numFmtId="167" fontId="47" fillId="0" borderId="0"/>
    <xf numFmtId="0" fontId="31" fillId="0" borderId="0"/>
    <xf numFmtId="0" fontId="40" fillId="0" borderId="28"/>
    <xf numFmtId="0" fontId="41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shrinkToFit="1"/>
    </xf>
    <xf numFmtId="0" fontId="5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3" borderId="12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shrinkToFit="1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5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3" fillId="5" borderId="4" xfId="1" applyNumberFormat="1" applyFill="1" applyBorder="1" applyProtection="1">
      <protection locked="0"/>
    </xf>
    <xf numFmtId="0" fontId="3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5" xfId="0" applyFont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164" fontId="0" fillId="0" borderId="0" xfId="0" applyNumberFormat="1"/>
    <xf numFmtId="4" fontId="5" fillId="0" borderId="4" xfId="0" applyNumberFormat="1" applyFont="1" applyBorder="1"/>
    <xf numFmtId="4" fontId="6" fillId="0" borderId="0" xfId="0" applyNumberFormat="1" applyFont="1"/>
    <xf numFmtId="9" fontId="5" fillId="0" borderId="0" xfId="0" applyNumberFormat="1" applyFont="1"/>
    <xf numFmtId="4" fontId="5" fillId="0" borderId="0" xfId="0" applyNumberFormat="1" applyFont="1"/>
    <xf numFmtId="0" fontId="5" fillId="3" borderId="0" xfId="0" applyFont="1" applyFill="1" applyAlignment="1">
      <alignment horizontal="center"/>
    </xf>
    <xf numFmtId="0" fontId="5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16" fillId="0" borderId="0" xfId="0" applyFont="1"/>
    <xf numFmtId="0" fontId="16" fillId="3" borderId="0" xfId="0" applyFont="1" applyFill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166" fontId="3" fillId="5" borderId="17" xfId="1" applyNumberFormat="1" applyFill="1" applyBorder="1" applyProtection="1">
      <protection locked="0"/>
    </xf>
    <xf numFmtId="164" fontId="14" fillId="0" borderId="30" xfId="0" applyNumberFormat="1" applyFont="1" applyBorder="1" applyAlignment="1">
      <alignment shrinkToFit="1"/>
    </xf>
    <xf numFmtId="0" fontId="15" fillId="28" borderId="31" xfId="4" applyFont="1" applyFill="1" applyBorder="1" applyAlignment="1">
      <alignment horizontal="left"/>
    </xf>
    <xf numFmtId="0" fontId="24" fillId="29" borderId="32" xfId="4" applyFill="1" applyBorder="1"/>
    <xf numFmtId="164" fontId="13" fillId="28" borderId="17" xfId="4" applyNumberFormat="1" applyFont="1" applyFill="1" applyBorder="1" applyAlignment="1">
      <alignment horizontal="center"/>
    </xf>
    <xf numFmtId="0" fontId="14" fillId="28" borderId="12" xfId="4" applyFont="1" applyFill="1" applyBorder="1" applyAlignment="1">
      <alignment horizontal="right" shrinkToFit="1"/>
    </xf>
    <xf numFmtId="0" fontId="14" fillId="28" borderId="18" xfId="4" applyFont="1" applyFill="1" applyBorder="1" applyAlignment="1">
      <alignment horizontal="right" shrinkToFit="1"/>
    </xf>
    <xf numFmtId="0" fontId="14" fillId="28" borderId="18" xfId="4" applyFont="1" applyFill="1" applyBorder="1" applyAlignment="1">
      <alignment horizontal="left" shrinkToFit="1"/>
    </xf>
    <xf numFmtId="164" fontId="14" fillId="28" borderId="4" xfId="4" applyNumberFormat="1" applyFont="1" applyFill="1" applyBorder="1" applyAlignment="1">
      <alignment horizontal="center"/>
    </xf>
    <xf numFmtId="0" fontId="1" fillId="28" borderId="34" xfId="4" applyFont="1" applyFill="1" applyBorder="1" applyAlignment="1">
      <alignment horizontal="left"/>
    </xf>
    <xf numFmtId="0" fontId="24" fillId="29" borderId="19" xfId="4" applyFill="1" applyBorder="1"/>
    <xf numFmtId="164" fontId="14" fillId="28" borderId="15" xfId="4" applyNumberFormat="1" applyFont="1" applyFill="1" applyBorder="1" applyAlignment="1">
      <alignment horizontal="center"/>
    </xf>
    <xf numFmtId="4" fontId="6" fillId="0" borderId="15" xfId="0" applyNumberFormat="1" applyFont="1" applyBorder="1"/>
    <xf numFmtId="4" fontId="13" fillId="28" borderId="17" xfId="4" applyNumberFormat="1" applyFont="1" applyFill="1" applyBorder="1" applyAlignment="1">
      <alignment horizontal="center"/>
    </xf>
    <xf numFmtId="4" fontId="14" fillId="28" borderId="4" xfId="4" applyNumberFormat="1" applyFont="1" applyFill="1" applyBorder="1" applyAlignment="1">
      <alignment horizontal="center"/>
    </xf>
    <xf numFmtId="4" fontId="14" fillId="28" borderId="15" xfId="4" applyNumberFormat="1" applyFont="1" applyFill="1" applyBorder="1" applyAlignment="1">
      <alignment horizontal="center"/>
    </xf>
    <xf numFmtId="4" fontId="0" fillId="0" borderId="0" xfId="0" applyNumberFormat="1"/>
    <xf numFmtId="4" fontId="22" fillId="0" borderId="0" xfId="0" applyNumberFormat="1" applyFont="1"/>
    <xf numFmtId="0" fontId="0" fillId="0" borderId="2" xfId="0" applyBorder="1"/>
    <xf numFmtId="0" fontId="5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 shrinkToFit="1"/>
    </xf>
    <xf numFmtId="0" fontId="50" fillId="0" borderId="4" xfId="0" applyFont="1" applyBorder="1" applyAlignment="1">
      <alignment horizontal="center" shrinkToFit="1"/>
    </xf>
    <xf numFmtId="0" fontId="51" fillId="0" borderId="4" xfId="0" applyFont="1" applyBorder="1" applyAlignment="1">
      <alignment horizontal="center" shrinkToFi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50" fillId="0" borderId="0" xfId="0" applyFont="1" applyAlignment="1">
      <alignment horizontal="center" shrinkToFit="1"/>
    </xf>
    <xf numFmtId="0" fontId="53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6" fillId="29" borderId="31" xfId="0" applyFont="1" applyFill="1" applyBorder="1" applyAlignment="1">
      <alignment horizontal="right"/>
    </xf>
    <xf numFmtId="0" fontId="4" fillId="29" borderId="32" xfId="0" applyFont="1" applyFill="1" applyBorder="1" applyAlignment="1">
      <alignment horizontal="right"/>
    </xf>
    <xf numFmtId="0" fontId="4" fillId="29" borderId="33" xfId="0" applyFont="1" applyFill="1" applyBorder="1" applyAlignment="1">
      <alignment horizontal="right"/>
    </xf>
    <xf numFmtId="0" fontId="5" fillId="29" borderId="12" xfId="0" applyFont="1" applyFill="1" applyBorder="1" applyAlignment="1">
      <alignment horizontal="right"/>
    </xf>
    <xf numFmtId="0" fontId="0" fillId="29" borderId="18" xfId="0" applyFill="1" applyBorder="1" applyAlignment="1">
      <alignment horizontal="right"/>
    </xf>
    <xf numFmtId="0" fontId="0" fillId="29" borderId="20" xfId="0" applyFill="1" applyBorder="1" applyAlignment="1">
      <alignment horizontal="right"/>
    </xf>
    <xf numFmtId="0" fontId="5" fillId="29" borderId="34" xfId="0" applyFont="1" applyFill="1" applyBorder="1" applyAlignment="1">
      <alignment horizontal="right"/>
    </xf>
    <xf numFmtId="0" fontId="0" fillId="29" borderId="19" xfId="0" applyFill="1" applyBorder="1" applyAlignment="1">
      <alignment horizontal="right"/>
    </xf>
    <xf numFmtId="0" fontId="0" fillId="29" borderId="35" xfId="0" applyFill="1" applyBorder="1" applyAlignment="1">
      <alignment horizontal="right"/>
    </xf>
    <xf numFmtId="0" fontId="6" fillId="3" borderId="19" xfId="0" applyFont="1" applyFill="1" applyBorder="1" applyAlignment="1">
      <alignment horizontal="left" vertical="center" wrapText="1"/>
    </xf>
    <xf numFmtId="0" fontId="0" fillId="0" borderId="19" xfId="0" applyBorder="1"/>
    <xf numFmtId="4" fontId="6" fillId="0" borderId="3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/>
    </xf>
    <xf numFmtId="0" fontId="5" fillId="0" borderId="2" xfId="0" applyFont="1" applyBorder="1"/>
    <xf numFmtId="0" fontId="23" fillId="0" borderId="0" xfId="0" applyFont="1" applyAlignment="1">
      <alignment wrapText="1"/>
    </xf>
    <xf numFmtId="0" fontId="13" fillId="4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15" fillId="0" borderId="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0" fillId="0" borderId="4" xfId="0" applyBorder="1" applyAlignment="1">
      <alignment wrapText="1"/>
    </xf>
    <xf numFmtId="0" fontId="19" fillId="0" borderId="0" xfId="0" applyFont="1" applyAlignment="1">
      <alignment vertical="center" wrapText="1"/>
    </xf>
    <xf numFmtId="0" fontId="52" fillId="0" borderId="4" xfId="0" applyFont="1" applyBorder="1" applyAlignment="1">
      <alignment wrapText="1"/>
    </xf>
    <xf numFmtId="0" fontId="5" fillId="0" borderId="4" xfId="0" applyFont="1" applyBorder="1" applyAlignment="1">
      <alignment horizontal="left" wrapText="1" shrinkToFit="1"/>
    </xf>
    <xf numFmtId="0" fontId="5" fillId="0" borderId="0" xfId="0" applyFont="1" applyAlignment="1">
      <alignment horizontal="left" wrapText="1" shrinkToFit="1"/>
    </xf>
    <xf numFmtId="0" fontId="5" fillId="0" borderId="4" xfId="0" applyFont="1" applyBorder="1" applyAlignment="1">
      <alignment wrapText="1" shrinkToFit="1"/>
    </xf>
    <xf numFmtId="0" fontId="16" fillId="0" borderId="0" xfId="0" applyFont="1" applyAlignment="1">
      <alignment horizontal="center" wrapText="1"/>
    </xf>
  </cellXfs>
  <cellStyles count="138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40% - Accent1" xfId="11" xr:uid="{00000000-0005-0000-0000-000006000000}"/>
    <cellStyle name="40% - Accent2" xfId="12" xr:uid="{00000000-0005-0000-0000-000007000000}"/>
    <cellStyle name="40% - Accent3" xfId="13" xr:uid="{00000000-0005-0000-0000-000008000000}"/>
    <cellStyle name="40% - Accent4" xfId="14" xr:uid="{00000000-0005-0000-0000-000009000000}"/>
    <cellStyle name="40% - Accent5" xfId="15" xr:uid="{00000000-0005-0000-0000-00000A000000}"/>
    <cellStyle name="40% - Accent6" xfId="16" xr:uid="{00000000-0005-0000-0000-00000B000000}"/>
    <cellStyle name="60% - Accent1" xfId="17" xr:uid="{00000000-0005-0000-0000-00000C000000}"/>
    <cellStyle name="60% - Accent2" xfId="18" xr:uid="{00000000-0005-0000-0000-00000D000000}"/>
    <cellStyle name="60% - Accent3" xfId="19" xr:uid="{00000000-0005-0000-0000-00000E000000}"/>
    <cellStyle name="60% - Accent4" xfId="20" xr:uid="{00000000-0005-0000-0000-00000F000000}"/>
    <cellStyle name="60% - Accent5" xfId="21" xr:uid="{00000000-0005-0000-0000-000010000000}"/>
    <cellStyle name="60% - Accent6" xfId="22" xr:uid="{00000000-0005-0000-0000-000011000000}"/>
    <cellStyle name="Accent1" xfId="23" xr:uid="{00000000-0005-0000-0000-000012000000}"/>
    <cellStyle name="Accent2" xfId="24" xr:uid="{00000000-0005-0000-0000-000013000000}"/>
    <cellStyle name="Accent3" xfId="25" xr:uid="{00000000-0005-0000-0000-000014000000}"/>
    <cellStyle name="Accent4" xfId="26" xr:uid="{00000000-0005-0000-0000-000015000000}"/>
    <cellStyle name="Accent5" xfId="27" xr:uid="{00000000-0005-0000-0000-000016000000}"/>
    <cellStyle name="Accent6" xfId="28" xr:uid="{00000000-0005-0000-0000-000017000000}"/>
    <cellStyle name="Bad" xfId="29" xr:uid="{00000000-0005-0000-0000-000018000000}"/>
    <cellStyle name="Calculation" xfId="30" xr:uid="{00000000-0005-0000-0000-000019000000}"/>
    <cellStyle name="Check Cell" xfId="31" xr:uid="{00000000-0005-0000-0000-00001A000000}"/>
    <cellStyle name="Excel Built-in 20% - Accent1" xfId="32" xr:uid="{00000000-0005-0000-0000-00001B000000}"/>
    <cellStyle name="Excel Built-in 20% - Accent1 1" xfId="33" xr:uid="{00000000-0005-0000-0000-00001C000000}"/>
    <cellStyle name="Excel Built-in 20% - Accent2" xfId="34" xr:uid="{00000000-0005-0000-0000-00001D000000}"/>
    <cellStyle name="Excel Built-in 20% - Accent2 1" xfId="35" xr:uid="{00000000-0005-0000-0000-00001E000000}"/>
    <cellStyle name="Excel Built-in 20% - Accent3" xfId="36" xr:uid="{00000000-0005-0000-0000-00001F000000}"/>
    <cellStyle name="Excel Built-in 20% - Accent3 1" xfId="37" xr:uid="{00000000-0005-0000-0000-000020000000}"/>
    <cellStyle name="Excel Built-in 20% - Accent4" xfId="38" xr:uid="{00000000-0005-0000-0000-000021000000}"/>
    <cellStyle name="Excel Built-in 20% - Accent4 1" xfId="39" xr:uid="{00000000-0005-0000-0000-000022000000}"/>
    <cellStyle name="Excel Built-in 20% - Accent5" xfId="40" xr:uid="{00000000-0005-0000-0000-000023000000}"/>
    <cellStyle name="Excel Built-in 20% - Accent5 1" xfId="41" xr:uid="{00000000-0005-0000-0000-000024000000}"/>
    <cellStyle name="Excel Built-in 20% - Accent6" xfId="42" xr:uid="{00000000-0005-0000-0000-000025000000}"/>
    <cellStyle name="Excel Built-in 20% - Accent6 1" xfId="43" xr:uid="{00000000-0005-0000-0000-000026000000}"/>
    <cellStyle name="Excel Built-in 40% - Accent1" xfId="44" xr:uid="{00000000-0005-0000-0000-000027000000}"/>
    <cellStyle name="Excel Built-in 40% - Accent1 1" xfId="45" xr:uid="{00000000-0005-0000-0000-000028000000}"/>
    <cellStyle name="Excel Built-in 40% - Accent2" xfId="46" xr:uid="{00000000-0005-0000-0000-000029000000}"/>
    <cellStyle name="Excel Built-in 40% - Accent2 1" xfId="47" xr:uid="{00000000-0005-0000-0000-00002A000000}"/>
    <cellStyle name="Excel Built-in 40% - Accent3" xfId="48" xr:uid="{00000000-0005-0000-0000-00002B000000}"/>
    <cellStyle name="Excel Built-in 40% - Accent3 1" xfId="49" xr:uid="{00000000-0005-0000-0000-00002C000000}"/>
    <cellStyle name="Excel Built-in 40% - Accent4" xfId="50" xr:uid="{00000000-0005-0000-0000-00002D000000}"/>
    <cellStyle name="Excel Built-in 40% - Accent4 1" xfId="51" xr:uid="{00000000-0005-0000-0000-00002E000000}"/>
    <cellStyle name="Excel Built-in 40% - Accent5" xfId="52" xr:uid="{00000000-0005-0000-0000-00002F000000}"/>
    <cellStyle name="Excel Built-in 40% - Accent5 1" xfId="53" xr:uid="{00000000-0005-0000-0000-000030000000}"/>
    <cellStyle name="Excel Built-in 40% - Accent6" xfId="54" xr:uid="{00000000-0005-0000-0000-000031000000}"/>
    <cellStyle name="Excel Built-in 40% - Accent6 1" xfId="55" xr:uid="{00000000-0005-0000-0000-000032000000}"/>
    <cellStyle name="Excel Built-in 60% - Accent1" xfId="56" xr:uid="{00000000-0005-0000-0000-000033000000}"/>
    <cellStyle name="Excel Built-in 60% - Accent1 1" xfId="57" xr:uid="{00000000-0005-0000-0000-000034000000}"/>
    <cellStyle name="Excel Built-in 60% - Accent2" xfId="58" xr:uid="{00000000-0005-0000-0000-000035000000}"/>
    <cellStyle name="Excel Built-in 60% - Accent2 1" xfId="59" xr:uid="{00000000-0005-0000-0000-000036000000}"/>
    <cellStyle name="Excel Built-in 60% - Accent3" xfId="60" xr:uid="{00000000-0005-0000-0000-000037000000}"/>
    <cellStyle name="Excel Built-in 60% - Accent3 1" xfId="61" xr:uid="{00000000-0005-0000-0000-000038000000}"/>
    <cellStyle name="Excel Built-in 60% - Accent4" xfId="62" xr:uid="{00000000-0005-0000-0000-000039000000}"/>
    <cellStyle name="Excel Built-in 60% - Accent4 1" xfId="63" xr:uid="{00000000-0005-0000-0000-00003A000000}"/>
    <cellStyle name="Excel Built-in 60% - Accent5" xfId="64" xr:uid="{00000000-0005-0000-0000-00003B000000}"/>
    <cellStyle name="Excel Built-in 60% - Accent5 1" xfId="65" xr:uid="{00000000-0005-0000-0000-00003C000000}"/>
    <cellStyle name="Excel Built-in 60% - Accent6" xfId="66" xr:uid="{00000000-0005-0000-0000-00003D000000}"/>
    <cellStyle name="Excel Built-in 60% - Accent6 1" xfId="67" xr:uid="{00000000-0005-0000-0000-00003E000000}"/>
    <cellStyle name="Excel Built-in Accent1" xfId="68" xr:uid="{00000000-0005-0000-0000-00003F000000}"/>
    <cellStyle name="Excel Built-in Accent1 1" xfId="69" xr:uid="{00000000-0005-0000-0000-000040000000}"/>
    <cellStyle name="Excel Built-in Accent2" xfId="70" xr:uid="{00000000-0005-0000-0000-000041000000}"/>
    <cellStyle name="Excel Built-in Accent2 1" xfId="71" xr:uid="{00000000-0005-0000-0000-000042000000}"/>
    <cellStyle name="Excel Built-in Accent3" xfId="72" xr:uid="{00000000-0005-0000-0000-000043000000}"/>
    <cellStyle name="Excel Built-in Accent3 1" xfId="73" xr:uid="{00000000-0005-0000-0000-000044000000}"/>
    <cellStyle name="Excel Built-in Accent4" xfId="74" xr:uid="{00000000-0005-0000-0000-000045000000}"/>
    <cellStyle name="Excel Built-in Accent4 1" xfId="75" xr:uid="{00000000-0005-0000-0000-000046000000}"/>
    <cellStyle name="Excel Built-in Accent5" xfId="76" xr:uid="{00000000-0005-0000-0000-000047000000}"/>
    <cellStyle name="Excel Built-in Accent5 1" xfId="77" xr:uid="{00000000-0005-0000-0000-000048000000}"/>
    <cellStyle name="Excel Built-in Accent6" xfId="78" xr:uid="{00000000-0005-0000-0000-000049000000}"/>
    <cellStyle name="Excel Built-in Accent6 1" xfId="79" xr:uid="{00000000-0005-0000-0000-00004A000000}"/>
    <cellStyle name="Excel Built-in Bad" xfId="80" xr:uid="{00000000-0005-0000-0000-00004B000000}"/>
    <cellStyle name="Excel Built-in Bad 1" xfId="81" xr:uid="{00000000-0005-0000-0000-00004C000000}"/>
    <cellStyle name="Excel Built-in Calculation" xfId="82" xr:uid="{00000000-0005-0000-0000-00004D000000}"/>
    <cellStyle name="Excel Built-in Calculation 1" xfId="83" xr:uid="{00000000-0005-0000-0000-00004E000000}"/>
    <cellStyle name="Excel Built-in Check Cell" xfId="84" xr:uid="{00000000-0005-0000-0000-00004F000000}"/>
    <cellStyle name="Excel Built-in Check Cell 1" xfId="85" xr:uid="{00000000-0005-0000-0000-000050000000}"/>
    <cellStyle name="Excel Built-in Explanatory Text" xfId="86" xr:uid="{00000000-0005-0000-0000-000051000000}"/>
    <cellStyle name="Excel Built-in Explanatory Text 1" xfId="87" xr:uid="{00000000-0005-0000-0000-000052000000}"/>
    <cellStyle name="Excel Built-in Good" xfId="88" xr:uid="{00000000-0005-0000-0000-000053000000}"/>
    <cellStyle name="Excel Built-in Good 1" xfId="89" xr:uid="{00000000-0005-0000-0000-000054000000}"/>
    <cellStyle name="Excel Built-in Heading 1" xfId="90" xr:uid="{00000000-0005-0000-0000-000055000000}"/>
    <cellStyle name="Excel Built-in Heading 1 1" xfId="91" xr:uid="{00000000-0005-0000-0000-000056000000}"/>
    <cellStyle name="Excel Built-in Heading 2" xfId="92" xr:uid="{00000000-0005-0000-0000-000057000000}"/>
    <cellStyle name="Excel Built-in Heading 2 1" xfId="93" xr:uid="{00000000-0005-0000-0000-000058000000}"/>
    <cellStyle name="Excel Built-in Heading 3" xfId="94" xr:uid="{00000000-0005-0000-0000-000059000000}"/>
    <cellStyle name="Excel Built-in Heading 3 1" xfId="95" xr:uid="{00000000-0005-0000-0000-00005A000000}"/>
    <cellStyle name="Excel Built-in Heading 4" xfId="96" xr:uid="{00000000-0005-0000-0000-00005B000000}"/>
    <cellStyle name="Excel Built-in Heading 4 1" xfId="97" xr:uid="{00000000-0005-0000-0000-00005C000000}"/>
    <cellStyle name="Excel Built-in Input" xfId="98" xr:uid="{00000000-0005-0000-0000-00005D000000}"/>
    <cellStyle name="Excel Built-in Input 1" xfId="99" xr:uid="{00000000-0005-0000-0000-00005E000000}"/>
    <cellStyle name="Excel Built-in Linked Cell" xfId="100" xr:uid="{00000000-0005-0000-0000-00005F000000}"/>
    <cellStyle name="Excel Built-in Linked Cell 1" xfId="101" xr:uid="{00000000-0005-0000-0000-000060000000}"/>
    <cellStyle name="Excel Built-in Neutral" xfId="102" xr:uid="{00000000-0005-0000-0000-000061000000}"/>
    <cellStyle name="Excel Built-in Neutral 1" xfId="103" xr:uid="{00000000-0005-0000-0000-000062000000}"/>
    <cellStyle name="Excel Built-in Normal 1" xfId="104" xr:uid="{00000000-0005-0000-0000-000063000000}"/>
    <cellStyle name="Excel Built-in Normal 2" xfId="1" xr:uid="{00000000-0005-0000-0000-000064000000}"/>
    <cellStyle name="Excel Built-in Note" xfId="105" xr:uid="{00000000-0005-0000-0000-000065000000}"/>
    <cellStyle name="Excel Built-in Note 1" xfId="106" xr:uid="{00000000-0005-0000-0000-000066000000}"/>
    <cellStyle name="Excel Built-in Output" xfId="107" xr:uid="{00000000-0005-0000-0000-000067000000}"/>
    <cellStyle name="Excel Built-in Output 1" xfId="108" xr:uid="{00000000-0005-0000-0000-000068000000}"/>
    <cellStyle name="Excel Built-in Total" xfId="109" xr:uid="{00000000-0005-0000-0000-000069000000}"/>
    <cellStyle name="Excel Built-in Total 1" xfId="110" xr:uid="{00000000-0005-0000-0000-00006A000000}"/>
    <cellStyle name="Excel Built-in Warning Text" xfId="111" xr:uid="{00000000-0005-0000-0000-00006B000000}"/>
    <cellStyle name="Excel Built-in Warning Text 1" xfId="112" xr:uid="{00000000-0005-0000-0000-00006C000000}"/>
    <cellStyle name="Explanatory Text" xfId="113" xr:uid="{00000000-0005-0000-0000-00006D000000}"/>
    <cellStyle name="Good" xfId="114" xr:uid="{00000000-0005-0000-0000-00006E000000}"/>
    <cellStyle name="Heading" xfId="115" xr:uid="{00000000-0005-0000-0000-00006F000000}"/>
    <cellStyle name="Heading 1" xfId="116" xr:uid="{00000000-0005-0000-0000-000070000000}"/>
    <cellStyle name="Heading 1 2" xfId="117" xr:uid="{00000000-0005-0000-0000-000071000000}"/>
    <cellStyle name="Heading 2" xfId="118" xr:uid="{00000000-0005-0000-0000-000072000000}"/>
    <cellStyle name="Heading 3" xfId="119" xr:uid="{00000000-0005-0000-0000-000073000000}"/>
    <cellStyle name="Heading 4" xfId="120" xr:uid="{00000000-0005-0000-0000-000074000000}"/>
    <cellStyle name="Heading1" xfId="121" xr:uid="{00000000-0005-0000-0000-000075000000}"/>
    <cellStyle name="Heading1 1" xfId="122" xr:uid="{00000000-0005-0000-0000-000076000000}"/>
    <cellStyle name="Input" xfId="123" xr:uid="{00000000-0005-0000-0000-000077000000}"/>
    <cellStyle name="Linked Cell" xfId="124" xr:uid="{00000000-0005-0000-0000-000078000000}"/>
    <cellStyle name="Naslov 1 1" xfId="125" xr:uid="{00000000-0005-0000-0000-000079000000}"/>
    <cellStyle name="Naslov 1 1 2" xfId="126" xr:uid="{00000000-0005-0000-0000-00007A000000}"/>
    <cellStyle name="Navadno" xfId="0" builtinId="0"/>
    <cellStyle name="Navadno 2" xfId="127" xr:uid="{00000000-0005-0000-0000-00007C000000}"/>
    <cellStyle name="Navadno 3" xfId="4" xr:uid="{00000000-0005-0000-0000-00007D000000}"/>
    <cellStyle name="Navadno 5" xfId="3" xr:uid="{00000000-0005-0000-0000-00007E000000}"/>
    <cellStyle name="Neutral" xfId="128" xr:uid="{00000000-0005-0000-0000-00007F000000}"/>
    <cellStyle name="Normal 2" xfId="2" xr:uid="{00000000-0005-0000-0000-000080000000}"/>
    <cellStyle name="Note" xfId="129" xr:uid="{00000000-0005-0000-0000-000081000000}"/>
    <cellStyle name="Output" xfId="130" xr:uid="{00000000-0005-0000-0000-000082000000}"/>
    <cellStyle name="Result" xfId="131" xr:uid="{00000000-0005-0000-0000-000083000000}"/>
    <cellStyle name="Result 1" xfId="132" xr:uid="{00000000-0005-0000-0000-000084000000}"/>
    <cellStyle name="Result2" xfId="133" xr:uid="{00000000-0005-0000-0000-000085000000}"/>
    <cellStyle name="Result2 1" xfId="134" xr:uid="{00000000-0005-0000-0000-000086000000}"/>
    <cellStyle name="Title" xfId="135" xr:uid="{00000000-0005-0000-0000-000087000000}"/>
    <cellStyle name="Total" xfId="136" xr:uid="{00000000-0005-0000-0000-000088000000}"/>
    <cellStyle name="Warning Text" xfId="137" xr:uid="{00000000-0005-0000-0000-00008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4"/>
  <sheetViews>
    <sheetView zoomScaleNormal="100" workbookViewId="0">
      <pane ySplit="6" topLeftCell="A7" activePane="bottomLeft" state="frozen"/>
      <selection pane="bottomLeft" sqref="A1:XFD1"/>
    </sheetView>
  </sheetViews>
  <sheetFormatPr defaultColWidth="9.140625" defaultRowHeight="15"/>
  <cols>
    <col min="1" max="1" width="11" style="32" customWidth="1"/>
    <col min="2" max="2" width="29.140625" style="124" customWidth="1"/>
    <col min="3" max="3" width="20" style="124" customWidth="1"/>
    <col min="4" max="4" width="10.85546875" style="32" customWidth="1"/>
    <col min="5" max="5" width="10.5703125" style="32" customWidth="1"/>
    <col min="6" max="6" width="9.140625" style="32" customWidth="1"/>
    <col min="7" max="7" width="10.85546875" style="48" customWidth="1"/>
    <col min="8" max="8" width="13" style="32" customWidth="1"/>
    <col min="9" max="9" width="12.140625" style="47" customWidth="1"/>
    <col min="10" max="10" width="14.42578125" style="32" customWidth="1"/>
    <col min="11" max="16384" width="9.140625" style="32"/>
  </cols>
  <sheetData>
    <row r="1" spans="1:10" ht="39" customHeight="1">
      <c r="A1" s="89" t="s">
        <v>129</v>
      </c>
      <c r="B1" s="90"/>
      <c r="C1" s="90"/>
      <c r="D1" s="90"/>
      <c r="E1" s="90"/>
      <c r="F1" s="90"/>
      <c r="G1" s="90"/>
      <c r="H1" s="90"/>
    </row>
    <row r="2" spans="1:10">
      <c r="A2" s="50"/>
      <c r="B2" s="87"/>
      <c r="C2" s="87"/>
      <c r="D2" s="51"/>
      <c r="E2" s="51"/>
      <c r="F2" s="51"/>
      <c r="G2" s="51"/>
      <c r="H2" s="51"/>
    </row>
    <row r="3" spans="1:10">
      <c r="A3" s="90" t="s">
        <v>86</v>
      </c>
      <c r="B3" s="90"/>
      <c r="C3" s="90"/>
      <c r="D3" s="90"/>
      <c r="E3" s="90"/>
      <c r="F3" s="90"/>
      <c r="G3" s="90"/>
      <c r="H3" s="90"/>
    </row>
    <row r="4" spans="1:10" ht="15.75" thickBot="1"/>
    <row r="5" spans="1:10">
      <c r="A5" s="109"/>
      <c r="B5" s="105" t="s">
        <v>0</v>
      </c>
      <c r="C5" s="111" t="s">
        <v>14</v>
      </c>
      <c r="D5" s="113" t="s">
        <v>57</v>
      </c>
      <c r="E5" s="113" t="s">
        <v>53</v>
      </c>
      <c r="F5" s="105" t="s">
        <v>2</v>
      </c>
      <c r="G5" s="107" t="s">
        <v>102</v>
      </c>
      <c r="H5" s="105" t="s">
        <v>54</v>
      </c>
      <c r="I5" s="103" t="s">
        <v>55</v>
      </c>
    </row>
    <row r="6" spans="1:10" ht="15.75" thickBot="1">
      <c r="A6" s="110"/>
      <c r="B6" s="106"/>
      <c r="C6" s="112"/>
      <c r="D6" s="114"/>
      <c r="E6" s="114"/>
      <c r="F6" s="106"/>
      <c r="G6" s="108"/>
      <c r="H6" s="115"/>
      <c r="I6" s="104"/>
      <c r="J6" s="46"/>
    </row>
    <row r="7" spans="1:10" ht="17.25">
      <c r="A7" s="15"/>
      <c r="B7" s="125" t="s">
        <v>15</v>
      </c>
      <c r="C7" s="20"/>
      <c r="D7" s="7"/>
      <c r="E7" s="8"/>
      <c r="F7" s="9"/>
      <c r="G7" s="49"/>
      <c r="H7" s="33"/>
      <c r="I7" s="71"/>
    </row>
    <row r="8" spans="1:10">
      <c r="A8" s="11"/>
      <c r="B8" s="78" t="s">
        <v>16</v>
      </c>
      <c r="C8" s="78"/>
      <c r="D8" s="79" t="s">
        <v>84</v>
      </c>
      <c r="E8" s="80"/>
      <c r="F8" s="4" t="s">
        <v>4</v>
      </c>
      <c r="G8" s="14">
        <v>4</v>
      </c>
      <c r="H8" s="44"/>
      <c r="I8" s="44">
        <f>H8*G8</f>
        <v>0</v>
      </c>
    </row>
    <row r="9" spans="1:10">
      <c r="A9" s="4"/>
      <c r="B9" s="78" t="s">
        <v>18</v>
      </c>
      <c r="C9" s="78"/>
      <c r="D9" s="79" t="s">
        <v>17</v>
      </c>
      <c r="E9" s="80"/>
      <c r="F9" s="4" t="s">
        <v>4</v>
      </c>
      <c r="G9" s="14">
        <v>4</v>
      </c>
      <c r="H9" s="44"/>
      <c r="I9" s="44">
        <f t="shared" ref="I9:I34" si="0">H9*G9</f>
        <v>0</v>
      </c>
    </row>
    <row r="10" spans="1:10">
      <c r="A10" s="11"/>
      <c r="B10" s="78" t="s">
        <v>19</v>
      </c>
      <c r="C10" s="78"/>
      <c r="D10" s="79" t="s">
        <v>17</v>
      </c>
      <c r="E10" s="80"/>
      <c r="F10" s="4" t="s">
        <v>4</v>
      </c>
      <c r="G10" s="14">
        <v>4</v>
      </c>
      <c r="H10" s="44"/>
      <c r="I10" s="44">
        <f t="shared" si="0"/>
        <v>0</v>
      </c>
    </row>
    <row r="11" spans="1:10">
      <c r="A11" s="11"/>
      <c r="B11" s="78" t="s">
        <v>20</v>
      </c>
      <c r="C11" s="78"/>
      <c r="D11" s="79" t="s">
        <v>84</v>
      </c>
      <c r="E11" s="80"/>
      <c r="F11" s="4" t="s">
        <v>4</v>
      </c>
      <c r="G11" s="14">
        <v>4</v>
      </c>
      <c r="H11" s="44"/>
      <c r="I11" s="44">
        <f t="shared" si="0"/>
        <v>0</v>
      </c>
    </row>
    <row r="12" spans="1:10">
      <c r="A12" s="4"/>
      <c r="B12" s="78" t="s">
        <v>67</v>
      </c>
      <c r="C12" s="78"/>
      <c r="D12" s="79" t="s">
        <v>84</v>
      </c>
      <c r="E12" s="80"/>
      <c r="F12" s="4" t="s">
        <v>4</v>
      </c>
      <c r="G12" s="14">
        <v>20</v>
      </c>
      <c r="H12" s="44"/>
      <c r="I12" s="44">
        <f t="shared" si="0"/>
        <v>0</v>
      </c>
    </row>
    <row r="13" spans="1:10">
      <c r="A13" s="11"/>
      <c r="B13" s="78" t="s">
        <v>103</v>
      </c>
      <c r="C13" s="78"/>
      <c r="D13" s="79" t="s">
        <v>84</v>
      </c>
      <c r="E13" s="80"/>
      <c r="F13" s="4" t="s">
        <v>4</v>
      </c>
      <c r="G13" s="14">
        <v>4</v>
      </c>
      <c r="H13" s="44"/>
      <c r="I13" s="44">
        <f t="shared" si="0"/>
        <v>0</v>
      </c>
    </row>
    <row r="14" spans="1:10">
      <c r="A14" s="11"/>
      <c r="B14" s="78" t="s">
        <v>104</v>
      </c>
      <c r="C14" s="78"/>
      <c r="D14" s="79" t="s">
        <v>84</v>
      </c>
      <c r="E14" s="80"/>
      <c r="F14" s="4" t="s">
        <v>4</v>
      </c>
      <c r="G14" s="14">
        <v>4</v>
      </c>
      <c r="H14" s="44"/>
      <c r="I14" s="44">
        <f t="shared" si="0"/>
        <v>0</v>
      </c>
    </row>
    <row r="15" spans="1:10">
      <c r="A15" s="4"/>
      <c r="B15" s="78" t="s">
        <v>21</v>
      </c>
      <c r="C15" s="78"/>
      <c r="D15" s="79" t="s">
        <v>17</v>
      </c>
      <c r="E15" s="80"/>
      <c r="F15" s="4" t="s">
        <v>4</v>
      </c>
      <c r="G15" s="14">
        <v>40</v>
      </c>
      <c r="H15" s="44"/>
      <c r="I15" s="44">
        <f t="shared" si="0"/>
        <v>0</v>
      </c>
    </row>
    <row r="16" spans="1:10" customFormat="1">
      <c r="A16" s="11"/>
      <c r="B16" s="78" t="s">
        <v>22</v>
      </c>
      <c r="C16" s="78"/>
      <c r="D16" s="79" t="s">
        <v>98</v>
      </c>
      <c r="E16" s="80"/>
      <c r="F16" s="4" t="s">
        <v>4</v>
      </c>
      <c r="G16" s="14">
        <v>4</v>
      </c>
      <c r="H16" s="44"/>
      <c r="I16" s="44">
        <f t="shared" si="0"/>
        <v>0</v>
      </c>
    </row>
    <row r="17" spans="1:9">
      <c r="A17" s="11"/>
      <c r="B17" s="78" t="s">
        <v>105</v>
      </c>
      <c r="C17" s="78"/>
      <c r="D17" s="79" t="s">
        <v>98</v>
      </c>
      <c r="E17" s="80"/>
      <c r="F17" s="4" t="s">
        <v>4</v>
      </c>
      <c r="G17" s="14">
        <v>4</v>
      </c>
      <c r="H17" s="44"/>
      <c r="I17" s="44">
        <f t="shared" si="0"/>
        <v>0</v>
      </c>
    </row>
    <row r="18" spans="1:9">
      <c r="A18" s="4"/>
      <c r="B18" s="78" t="s">
        <v>24</v>
      </c>
      <c r="C18" s="130"/>
      <c r="D18" s="79" t="s">
        <v>98</v>
      </c>
      <c r="E18" s="80"/>
      <c r="F18" s="4" t="s">
        <v>4</v>
      </c>
      <c r="G18" s="14">
        <v>4</v>
      </c>
      <c r="H18" s="44"/>
      <c r="I18" s="44">
        <f t="shared" si="0"/>
        <v>0</v>
      </c>
    </row>
    <row r="19" spans="1:9" customFormat="1">
      <c r="A19" s="11"/>
      <c r="B19" s="78" t="s">
        <v>106</v>
      </c>
      <c r="C19" s="78"/>
      <c r="D19" s="79" t="s">
        <v>82</v>
      </c>
      <c r="E19" s="80"/>
      <c r="F19" s="4" t="s">
        <v>4</v>
      </c>
      <c r="G19" s="14">
        <v>8</v>
      </c>
      <c r="H19" s="44"/>
      <c r="I19" s="44">
        <f t="shared" si="0"/>
        <v>0</v>
      </c>
    </row>
    <row r="20" spans="1:9" customFormat="1">
      <c r="A20" s="11"/>
      <c r="B20" s="78" t="s">
        <v>25</v>
      </c>
      <c r="C20" s="78"/>
      <c r="D20" s="79" t="s">
        <v>82</v>
      </c>
      <c r="E20" s="80"/>
      <c r="F20" s="4" t="s">
        <v>4</v>
      </c>
      <c r="G20" s="14">
        <v>4</v>
      </c>
      <c r="H20" s="44"/>
      <c r="I20" s="44">
        <f t="shared" si="0"/>
        <v>0</v>
      </c>
    </row>
    <row r="21" spans="1:9" customFormat="1">
      <c r="A21" s="4"/>
      <c r="B21" s="78" t="s">
        <v>26</v>
      </c>
      <c r="C21" s="78"/>
      <c r="D21" s="79" t="s">
        <v>17</v>
      </c>
      <c r="E21" s="80"/>
      <c r="F21" s="4" t="s">
        <v>4</v>
      </c>
      <c r="G21" s="14">
        <v>4</v>
      </c>
      <c r="H21" s="44"/>
      <c r="I21" s="44">
        <f t="shared" si="0"/>
        <v>0</v>
      </c>
    </row>
    <row r="22" spans="1:9">
      <c r="A22" s="11"/>
      <c r="B22" s="78" t="s">
        <v>107</v>
      </c>
      <c r="C22" s="78"/>
      <c r="D22" s="79" t="s">
        <v>17</v>
      </c>
      <c r="E22" s="80"/>
      <c r="F22" s="4" t="s">
        <v>4</v>
      </c>
      <c r="G22" s="14">
        <v>4</v>
      </c>
      <c r="H22" s="44"/>
      <c r="I22" s="44">
        <f t="shared" si="0"/>
        <v>0</v>
      </c>
    </row>
    <row r="23" spans="1:9">
      <c r="A23" s="11"/>
      <c r="B23" s="78" t="s">
        <v>60</v>
      </c>
      <c r="C23" s="78"/>
      <c r="D23" s="79" t="s">
        <v>84</v>
      </c>
      <c r="E23" s="80"/>
      <c r="F23" s="4" t="s">
        <v>4</v>
      </c>
      <c r="G23" s="14">
        <v>8</v>
      </c>
      <c r="H23" s="44"/>
      <c r="I23" s="44">
        <f t="shared" si="0"/>
        <v>0</v>
      </c>
    </row>
    <row r="24" spans="1:9">
      <c r="A24" s="4"/>
      <c r="B24" s="78" t="s">
        <v>61</v>
      </c>
      <c r="C24" s="78"/>
      <c r="D24" s="79" t="s">
        <v>17</v>
      </c>
      <c r="E24" s="80"/>
      <c r="F24" s="4" t="s">
        <v>4</v>
      </c>
      <c r="G24" s="14">
        <v>12</v>
      </c>
      <c r="H24" s="44"/>
      <c r="I24" s="44">
        <f t="shared" si="0"/>
        <v>0</v>
      </c>
    </row>
    <row r="25" spans="1:9">
      <c r="A25" s="11"/>
      <c r="B25" s="78" t="s">
        <v>27</v>
      </c>
      <c r="C25" s="78"/>
      <c r="D25" s="79" t="s">
        <v>82</v>
      </c>
      <c r="E25" s="80"/>
      <c r="F25" s="4" t="s">
        <v>4</v>
      </c>
      <c r="G25" s="14">
        <v>4</v>
      </c>
      <c r="H25" s="44"/>
      <c r="I25" s="44">
        <f t="shared" si="0"/>
        <v>0</v>
      </c>
    </row>
    <row r="26" spans="1:9">
      <c r="A26" s="11"/>
      <c r="B26" s="78" t="s">
        <v>28</v>
      </c>
      <c r="C26" s="78"/>
      <c r="D26" s="79" t="s">
        <v>82</v>
      </c>
      <c r="E26" s="80"/>
      <c r="F26" s="4" t="s">
        <v>4</v>
      </c>
      <c r="G26" s="14">
        <v>4</v>
      </c>
      <c r="H26" s="44"/>
      <c r="I26" s="44">
        <f t="shared" si="0"/>
        <v>0</v>
      </c>
    </row>
    <row r="27" spans="1:9">
      <c r="A27" s="4"/>
      <c r="B27" s="78" t="s">
        <v>29</v>
      </c>
      <c r="C27" s="78"/>
      <c r="D27" s="79" t="s">
        <v>82</v>
      </c>
      <c r="E27" s="80"/>
      <c r="F27" s="4" t="s">
        <v>4</v>
      </c>
      <c r="G27" s="14">
        <v>4</v>
      </c>
      <c r="H27" s="44"/>
      <c r="I27" s="44">
        <f t="shared" si="0"/>
        <v>0</v>
      </c>
    </row>
    <row r="28" spans="1:9">
      <c r="A28" s="11"/>
      <c r="B28" s="78" t="s">
        <v>30</v>
      </c>
      <c r="C28" s="78"/>
      <c r="D28" s="79" t="s">
        <v>17</v>
      </c>
      <c r="E28" s="80"/>
      <c r="F28" s="4" t="s">
        <v>4</v>
      </c>
      <c r="G28" s="14">
        <v>8</v>
      </c>
      <c r="H28" s="44"/>
      <c r="I28" s="44">
        <f t="shared" si="0"/>
        <v>0</v>
      </c>
    </row>
    <row r="29" spans="1:9">
      <c r="A29" s="11"/>
      <c r="B29" s="5" t="s">
        <v>32</v>
      </c>
      <c r="C29" s="5"/>
      <c r="D29" s="79" t="s">
        <v>17</v>
      </c>
      <c r="E29" s="80"/>
      <c r="F29" s="4" t="s">
        <v>4</v>
      </c>
      <c r="G29" s="14">
        <v>12</v>
      </c>
      <c r="H29" s="44"/>
      <c r="I29" s="44">
        <f t="shared" si="0"/>
        <v>0</v>
      </c>
    </row>
    <row r="30" spans="1:9">
      <c r="A30" s="4"/>
      <c r="B30" s="5" t="s">
        <v>33</v>
      </c>
      <c r="C30" s="78"/>
      <c r="D30" s="79" t="s">
        <v>17</v>
      </c>
      <c r="E30" s="80"/>
      <c r="F30" s="4" t="s">
        <v>4</v>
      </c>
      <c r="G30" s="14">
        <v>12</v>
      </c>
      <c r="H30" s="44"/>
      <c r="I30" s="44">
        <f t="shared" si="0"/>
        <v>0</v>
      </c>
    </row>
    <row r="31" spans="1:9">
      <c r="A31" s="11"/>
      <c r="B31" s="78" t="s">
        <v>34</v>
      </c>
      <c r="C31" s="5"/>
      <c r="D31" s="79" t="s">
        <v>17</v>
      </c>
      <c r="E31" s="80"/>
      <c r="F31" s="4" t="s">
        <v>4</v>
      </c>
      <c r="G31" s="14">
        <v>12</v>
      </c>
      <c r="H31" s="44"/>
      <c r="I31" s="44">
        <f t="shared" si="0"/>
        <v>0</v>
      </c>
    </row>
    <row r="32" spans="1:9">
      <c r="A32" s="4"/>
      <c r="B32" s="78" t="s">
        <v>35</v>
      </c>
      <c r="C32" s="78"/>
      <c r="D32" s="79" t="s">
        <v>17</v>
      </c>
      <c r="E32" s="80"/>
      <c r="F32" s="4" t="s">
        <v>4</v>
      </c>
      <c r="G32" s="14">
        <v>12</v>
      </c>
      <c r="H32" s="44"/>
      <c r="I32" s="44">
        <f t="shared" si="0"/>
        <v>0</v>
      </c>
    </row>
    <row r="33" spans="1:9">
      <c r="A33" s="11"/>
      <c r="B33" s="5" t="s">
        <v>36</v>
      </c>
      <c r="C33" s="78"/>
      <c r="D33" s="79" t="s">
        <v>17</v>
      </c>
      <c r="E33" s="80"/>
      <c r="F33" s="4" t="s">
        <v>4</v>
      </c>
      <c r="G33" s="14">
        <v>8</v>
      </c>
      <c r="H33" s="44"/>
      <c r="I33" s="44">
        <f t="shared" si="0"/>
        <v>0</v>
      </c>
    </row>
    <row r="34" spans="1:9">
      <c r="A34" s="11"/>
      <c r="B34" s="5" t="s">
        <v>58</v>
      </c>
      <c r="C34" s="78"/>
      <c r="D34" s="79" t="s">
        <v>82</v>
      </c>
      <c r="E34" s="80"/>
      <c r="F34" s="4" t="s">
        <v>4</v>
      </c>
      <c r="G34" s="42">
        <v>16</v>
      </c>
      <c r="H34" s="44"/>
      <c r="I34" s="44">
        <f t="shared" si="0"/>
        <v>0</v>
      </c>
    </row>
    <row r="35" spans="1:9">
      <c r="A35" s="4"/>
      <c r="B35" s="5" t="s">
        <v>37</v>
      </c>
      <c r="C35" s="130"/>
      <c r="D35" s="79" t="s">
        <v>17</v>
      </c>
      <c r="E35" s="80"/>
      <c r="F35" s="4" t="s">
        <v>4</v>
      </c>
      <c r="G35" s="42">
        <v>8</v>
      </c>
      <c r="H35" s="44"/>
      <c r="I35" s="44">
        <f>J3037</f>
        <v>0</v>
      </c>
    </row>
    <row r="36" spans="1:9">
      <c r="A36" s="4"/>
      <c r="B36" s="5" t="s">
        <v>118</v>
      </c>
      <c r="C36" s="130"/>
      <c r="D36" s="79" t="s">
        <v>17</v>
      </c>
      <c r="E36" s="80"/>
      <c r="F36" s="4" t="s">
        <v>4</v>
      </c>
      <c r="G36" s="42">
        <v>12</v>
      </c>
      <c r="H36" s="44"/>
      <c r="I36" s="44">
        <v>0</v>
      </c>
    </row>
    <row r="37" spans="1:9">
      <c r="A37" s="4"/>
      <c r="B37" s="5" t="s">
        <v>119</v>
      </c>
      <c r="C37" s="130"/>
      <c r="D37" s="79" t="s">
        <v>82</v>
      </c>
      <c r="E37" s="80"/>
      <c r="F37" s="4" t="s">
        <v>4</v>
      </c>
      <c r="G37" s="42">
        <v>8</v>
      </c>
      <c r="H37" s="44"/>
      <c r="I37" s="44">
        <v>0</v>
      </c>
    </row>
    <row r="38" spans="1:9">
      <c r="A38" s="4"/>
      <c r="B38" s="5" t="s">
        <v>121</v>
      </c>
      <c r="C38" s="130"/>
      <c r="D38" s="79" t="s">
        <v>17</v>
      </c>
      <c r="E38" s="80"/>
      <c r="F38" s="4" t="s">
        <v>4</v>
      </c>
      <c r="G38" s="42">
        <v>8</v>
      </c>
      <c r="H38" s="44"/>
      <c r="I38" s="44">
        <v>0</v>
      </c>
    </row>
    <row r="39" spans="1:9">
      <c r="A39" s="4"/>
      <c r="B39" s="5" t="s">
        <v>120</v>
      </c>
      <c r="C39" s="130"/>
      <c r="D39" s="79" t="s">
        <v>98</v>
      </c>
      <c r="E39" s="80"/>
      <c r="F39" s="4" t="s">
        <v>4</v>
      </c>
      <c r="G39" s="42">
        <v>8</v>
      </c>
      <c r="H39" s="44"/>
      <c r="I39" s="44">
        <v>0</v>
      </c>
    </row>
    <row r="40" spans="1:9">
      <c r="A40" s="4"/>
      <c r="B40" s="5" t="s">
        <v>122</v>
      </c>
      <c r="C40" s="130"/>
      <c r="D40" s="79" t="s">
        <v>17</v>
      </c>
      <c r="E40" s="80"/>
      <c r="F40" s="4" t="s">
        <v>4</v>
      </c>
      <c r="G40" s="42">
        <v>8</v>
      </c>
      <c r="H40" s="44"/>
      <c r="I40" s="44">
        <v>0</v>
      </c>
    </row>
    <row r="41" spans="1:9">
      <c r="A41" s="4"/>
      <c r="B41" s="5" t="s">
        <v>123</v>
      </c>
      <c r="C41" s="130"/>
      <c r="D41" s="79" t="s">
        <v>82</v>
      </c>
      <c r="E41" s="80"/>
      <c r="F41" s="4" t="s">
        <v>4</v>
      </c>
      <c r="G41" s="42">
        <v>8</v>
      </c>
      <c r="H41" s="44"/>
      <c r="I41" s="44">
        <v>0</v>
      </c>
    </row>
    <row r="42" spans="1:9">
      <c r="A42" s="4"/>
      <c r="B42" s="5" t="s">
        <v>124</v>
      </c>
      <c r="C42" s="130"/>
      <c r="D42" s="79" t="s">
        <v>82</v>
      </c>
      <c r="E42" s="80"/>
      <c r="F42" s="4" t="s">
        <v>4</v>
      </c>
      <c r="G42" s="42">
        <v>8</v>
      </c>
      <c r="H42" s="44"/>
      <c r="I42" s="44">
        <v>0</v>
      </c>
    </row>
    <row r="43" spans="1:9">
      <c r="A43" s="4"/>
      <c r="B43" s="5" t="s">
        <v>123</v>
      </c>
      <c r="C43" s="130"/>
      <c r="D43" s="79" t="s">
        <v>82</v>
      </c>
      <c r="E43" s="80"/>
      <c r="F43" s="4" t="s">
        <v>4</v>
      </c>
      <c r="G43" s="42">
        <v>4</v>
      </c>
      <c r="H43" s="44"/>
      <c r="I43" s="44">
        <v>0</v>
      </c>
    </row>
    <row r="44" spans="1:9">
      <c r="A44" s="4"/>
      <c r="B44" s="5" t="s">
        <v>125</v>
      </c>
      <c r="C44" s="130"/>
      <c r="D44" s="79" t="s">
        <v>17</v>
      </c>
      <c r="E44" s="80"/>
      <c r="F44" s="4" t="s">
        <v>4</v>
      </c>
      <c r="G44" s="42">
        <v>4</v>
      </c>
      <c r="H44" s="44"/>
      <c r="I44" s="44">
        <v>0</v>
      </c>
    </row>
    <row r="45" spans="1:9">
      <c r="A45" s="4"/>
      <c r="B45" s="5" t="s">
        <v>126</v>
      </c>
      <c r="C45" s="130"/>
      <c r="D45" s="79" t="s">
        <v>17</v>
      </c>
      <c r="E45" s="80"/>
      <c r="F45" s="4" t="s">
        <v>4</v>
      </c>
      <c r="G45" s="42">
        <v>4</v>
      </c>
      <c r="H45" s="44"/>
      <c r="I45" s="44">
        <v>0</v>
      </c>
    </row>
    <row r="46" spans="1:9">
      <c r="A46" s="4"/>
      <c r="B46" s="5" t="s">
        <v>26</v>
      </c>
      <c r="C46" s="130"/>
      <c r="D46" s="79" t="s">
        <v>17</v>
      </c>
      <c r="E46" s="80"/>
      <c r="F46" s="4" t="s">
        <v>4</v>
      </c>
      <c r="G46" s="42">
        <v>4</v>
      </c>
      <c r="H46" s="44"/>
      <c r="I46" s="44">
        <f>J3049</f>
        <v>0</v>
      </c>
    </row>
    <row r="47" spans="1:9">
      <c r="A47" s="4"/>
      <c r="B47" s="5" t="s">
        <v>128</v>
      </c>
      <c r="C47" s="82"/>
      <c r="D47" s="79" t="s">
        <v>82</v>
      </c>
      <c r="E47" s="81"/>
      <c r="F47" s="4" t="s">
        <v>4</v>
      </c>
      <c r="G47" s="42">
        <v>4</v>
      </c>
      <c r="H47" s="44"/>
      <c r="I47" s="44">
        <f t="shared" ref="I47" si="1">H47*G47</f>
        <v>0</v>
      </c>
    </row>
    <row r="48" spans="1:9">
      <c r="A48" s="31"/>
      <c r="B48" s="12"/>
      <c r="C48" s="131"/>
      <c r="D48" s="30"/>
      <c r="E48" s="85"/>
      <c r="F48" s="31"/>
      <c r="H48" s="47"/>
    </row>
    <row r="49" spans="1:9" ht="15.75">
      <c r="A49" s="31"/>
      <c r="B49" s="125" t="s">
        <v>38</v>
      </c>
      <c r="C49" s="20"/>
      <c r="D49" s="41"/>
      <c r="E49" s="39"/>
      <c r="F49" s="40"/>
      <c r="G49" s="39"/>
      <c r="H49" s="39"/>
      <c r="I49" s="39"/>
    </row>
    <row r="50" spans="1:9">
      <c r="A50" s="31"/>
      <c r="B50" s="78" t="s">
        <v>19</v>
      </c>
      <c r="C50" s="132"/>
      <c r="D50" s="79" t="s">
        <v>84</v>
      </c>
      <c r="E50" s="81"/>
      <c r="F50" s="4" t="s">
        <v>4</v>
      </c>
      <c r="G50" s="42">
        <v>40</v>
      </c>
      <c r="H50" s="44"/>
      <c r="I50" s="44">
        <f>H50*G50</f>
        <v>0</v>
      </c>
    </row>
    <row r="51" spans="1:9" customFormat="1">
      <c r="A51" s="32"/>
      <c r="B51" s="78" t="s">
        <v>63</v>
      </c>
      <c r="C51" s="132"/>
      <c r="D51" s="79" t="s">
        <v>84</v>
      </c>
      <c r="E51" s="81"/>
      <c r="F51" s="4" t="s">
        <v>4</v>
      </c>
      <c r="G51" s="42">
        <v>8</v>
      </c>
      <c r="H51" s="44"/>
      <c r="I51" s="44">
        <f t="shared" ref="I51:I88" si="2">H51*G51</f>
        <v>0</v>
      </c>
    </row>
    <row r="52" spans="1:9" customFormat="1">
      <c r="A52" s="11"/>
      <c r="B52" s="78" t="s">
        <v>64</v>
      </c>
      <c r="C52" s="132"/>
      <c r="D52" s="79" t="s">
        <v>84</v>
      </c>
      <c r="E52" s="81"/>
      <c r="F52" s="4" t="s">
        <v>4</v>
      </c>
      <c r="G52" s="42">
        <v>12</v>
      </c>
      <c r="H52" s="44"/>
      <c r="I52" s="44">
        <f t="shared" si="2"/>
        <v>0</v>
      </c>
    </row>
    <row r="53" spans="1:9" customFormat="1">
      <c r="A53" s="4"/>
      <c r="B53" s="78" t="s">
        <v>65</v>
      </c>
      <c r="C53" s="132"/>
      <c r="D53" s="79" t="s">
        <v>84</v>
      </c>
      <c r="E53" s="81"/>
      <c r="F53" s="4" t="s">
        <v>4</v>
      </c>
      <c r="G53" s="42">
        <v>20</v>
      </c>
      <c r="H53" s="44"/>
      <c r="I53" s="44">
        <f t="shared" si="2"/>
        <v>0</v>
      </c>
    </row>
    <row r="54" spans="1:9" customFormat="1">
      <c r="A54" s="11"/>
      <c r="B54" s="78" t="s">
        <v>64</v>
      </c>
      <c r="C54" s="82"/>
      <c r="D54" s="79" t="s">
        <v>84</v>
      </c>
      <c r="E54" s="81"/>
      <c r="F54" s="4" t="s">
        <v>4</v>
      </c>
      <c r="G54" s="14">
        <v>20</v>
      </c>
      <c r="H54" s="44"/>
      <c r="I54" s="44">
        <f t="shared" si="2"/>
        <v>0</v>
      </c>
    </row>
    <row r="55" spans="1:9" customFormat="1">
      <c r="A55" s="4"/>
      <c r="B55" s="78" t="s">
        <v>66</v>
      </c>
      <c r="C55" s="82"/>
      <c r="D55" s="79" t="s">
        <v>84</v>
      </c>
      <c r="E55" s="81"/>
      <c r="F55" s="4" t="s">
        <v>4</v>
      </c>
      <c r="G55" s="14">
        <v>8</v>
      </c>
      <c r="H55" s="44"/>
      <c r="I55" s="44">
        <f t="shared" si="2"/>
        <v>0</v>
      </c>
    </row>
    <row r="56" spans="1:9" customFormat="1">
      <c r="A56" s="11"/>
      <c r="B56" s="78" t="s">
        <v>67</v>
      </c>
      <c r="C56" s="82"/>
      <c r="D56" s="79" t="s">
        <v>84</v>
      </c>
      <c r="E56" s="81"/>
      <c r="F56" s="4" t="s">
        <v>4</v>
      </c>
      <c r="G56" s="14">
        <v>8</v>
      </c>
      <c r="H56" s="44"/>
      <c r="I56" s="44">
        <f t="shared" si="2"/>
        <v>0</v>
      </c>
    </row>
    <row r="57" spans="1:9" customFormat="1">
      <c r="A57" s="11"/>
      <c r="B57" s="78" t="s">
        <v>68</v>
      </c>
      <c r="C57" s="82"/>
      <c r="D57" s="79" t="s">
        <v>84</v>
      </c>
      <c r="E57" s="81"/>
      <c r="F57" s="4" t="s">
        <v>4</v>
      </c>
      <c r="G57" s="14">
        <v>20</v>
      </c>
      <c r="H57" s="44"/>
      <c r="I57" s="44">
        <f t="shared" si="2"/>
        <v>0</v>
      </c>
    </row>
    <row r="58" spans="1:9">
      <c r="A58" s="4"/>
      <c r="B58" s="78" t="s">
        <v>39</v>
      </c>
      <c r="C58" s="132"/>
      <c r="D58" s="79" t="s">
        <v>84</v>
      </c>
      <c r="E58" s="81"/>
      <c r="F58" s="4" t="s">
        <v>4</v>
      </c>
      <c r="G58" s="14">
        <v>40</v>
      </c>
      <c r="H58" s="44"/>
      <c r="I58" s="44">
        <f t="shared" si="2"/>
        <v>0</v>
      </c>
    </row>
    <row r="59" spans="1:9">
      <c r="A59" s="11"/>
      <c r="B59" s="78" t="s">
        <v>40</v>
      </c>
      <c r="C59" s="82"/>
      <c r="D59" s="79" t="s">
        <v>84</v>
      </c>
      <c r="E59" s="81"/>
      <c r="F59" s="4" t="s">
        <v>4</v>
      </c>
      <c r="G59" s="14">
        <v>12</v>
      </c>
      <c r="H59" s="44"/>
      <c r="I59" s="44">
        <f t="shared" si="2"/>
        <v>0</v>
      </c>
    </row>
    <row r="60" spans="1:9" customFormat="1">
      <c r="A60" s="4"/>
      <c r="B60" s="78" t="s">
        <v>71</v>
      </c>
      <c r="C60" s="82"/>
      <c r="D60" s="79" t="s">
        <v>84</v>
      </c>
      <c r="E60" s="81"/>
      <c r="F60" s="4" t="s">
        <v>4</v>
      </c>
      <c r="G60" s="14">
        <v>12</v>
      </c>
      <c r="H60" s="44"/>
      <c r="I60" s="44">
        <f t="shared" si="2"/>
        <v>0</v>
      </c>
    </row>
    <row r="61" spans="1:9" customFormat="1">
      <c r="A61" s="11"/>
      <c r="B61" s="78" t="s">
        <v>70</v>
      </c>
      <c r="C61" s="82"/>
      <c r="D61" s="79" t="s">
        <v>84</v>
      </c>
      <c r="E61" s="81"/>
      <c r="F61" s="4" t="s">
        <v>4</v>
      </c>
      <c r="G61" s="14">
        <v>12</v>
      </c>
      <c r="H61" s="44"/>
      <c r="I61" s="44">
        <f t="shared" si="2"/>
        <v>0</v>
      </c>
    </row>
    <row r="62" spans="1:9">
      <c r="A62" s="4"/>
      <c r="B62" s="78" t="s">
        <v>21</v>
      </c>
      <c r="C62" s="82"/>
      <c r="D62" s="79" t="s">
        <v>17</v>
      </c>
      <c r="E62" s="81"/>
      <c r="F62" s="4" t="s">
        <v>4</v>
      </c>
      <c r="G62" s="14">
        <v>60</v>
      </c>
      <c r="H62" s="44"/>
      <c r="I62" s="44">
        <f t="shared" si="2"/>
        <v>0</v>
      </c>
    </row>
    <row r="63" spans="1:9" customFormat="1">
      <c r="A63" s="11"/>
      <c r="B63" s="78" t="s">
        <v>69</v>
      </c>
      <c r="C63" s="82"/>
      <c r="D63" s="79" t="s">
        <v>17</v>
      </c>
      <c r="E63" s="81"/>
      <c r="F63" s="4" t="s">
        <v>4</v>
      </c>
      <c r="G63" s="14">
        <v>20</v>
      </c>
      <c r="H63" s="44"/>
      <c r="I63" s="44">
        <f t="shared" si="2"/>
        <v>0</v>
      </c>
    </row>
    <row r="64" spans="1:9">
      <c r="A64" s="11"/>
      <c r="B64" s="78" t="s">
        <v>41</v>
      </c>
      <c r="C64" s="82"/>
      <c r="D64" s="79" t="s">
        <v>84</v>
      </c>
      <c r="E64" s="81"/>
      <c r="F64" s="4" t="s">
        <v>4</v>
      </c>
      <c r="G64" s="14">
        <v>8</v>
      </c>
      <c r="H64" s="44"/>
      <c r="I64" s="44">
        <f t="shared" si="2"/>
        <v>0</v>
      </c>
    </row>
    <row r="65" spans="1:9">
      <c r="A65" s="11"/>
      <c r="B65" s="126" t="s">
        <v>42</v>
      </c>
      <c r="C65" s="132"/>
      <c r="D65" s="79" t="s">
        <v>84</v>
      </c>
      <c r="E65" s="81"/>
      <c r="F65" s="4" t="s">
        <v>4</v>
      </c>
      <c r="G65" s="14">
        <v>24</v>
      </c>
      <c r="H65" s="44"/>
      <c r="I65" s="44">
        <f t="shared" si="2"/>
        <v>0</v>
      </c>
    </row>
    <row r="66" spans="1:9" customFormat="1">
      <c r="A66" s="4"/>
      <c r="B66" s="126" t="s">
        <v>72</v>
      </c>
      <c r="C66" s="132"/>
      <c r="D66" s="79" t="s">
        <v>84</v>
      </c>
      <c r="E66" s="81"/>
      <c r="F66" s="4" t="s">
        <v>4</v>
      </c>
      <c r="G66" s="14">
        <v>14</v>
      </c>
      <c r="H66" s="44"/>
      <c r="I66" s="44">
        <f t="shared" si="2"/>
        <v>0</v>
      </c>
    </row>
    <row r="67" spans="1:9">
      <c r="A67" s="11"/>
      <c r="B67" s="78" t="s">
        <v>23</v>
      </c>
      <c r="C67" s="82"/>
      <c r="D67" s="79" t="s">
        <v>17</v>
      </c>
      <c r="E67" s="81"/>
      <c r="F67" s="4" t="s">
        <v>4</v>
      </c>
      <c r="G67" s="14">
        <v>20</v>
      </c>
      <c r="H67" s="44"/>
      <c r="I67" s="44">
        <f t="shared" si="2"/>
        <v>0</v>
      </c>
    </row>
    <row r="68" spans="1:9">
      <c r="A68" s="4"/>
      <c r="B68" s="78" t="s">
        <v>43</v>
      </c>
      <c r="C68" s="132"/>
      <c r="D68" s="79" t="s">
        <v>84</v>
      </c>
      <c r="E68" s="81"/>
      <c r="F68" s="4" t="s">
        <v>4</v>
      </c>
      <c r="G68" s="14">
        <v>4</v>
      </c>
      <c r="H68" s="44"/>
      <c r="I68" s="44">
        <f t="shared" si="2"/>
        <v>0</v>
      </c>
    </row>
    <row r="69" spans="1:9">
      <c r="A69" s="11"/>
      <c r="B69" s="78" t="s">
        <v>108</v>
      </c>
      <c r="C69" s="132"/>
      <c r="D69" s="79" t="s">
        <v>17</v>
      </c>
      <c r="E69" s="81"/>
      <c r="F69" s="4" t="s">
        <v>4</v>
      </c>
      <c r="G69" s="14">
        <v>4</v>
      </c>
      <c r="H69" s="44"/>
      <c r="I69" s="44">
        <f t="shared" si="2"/>
        <v>0</v>
      </c>
    </row>
    <row r="70" spans="1:9">
      <c r="A70" s="11"/>
      <c r="B70" s="78" t="s">
        <v>44</v>
      </c>
      <c r="C70" s="82"/>
      <c r="D70" s="79" t="s">
        <v>84</v>
      </c>
      <c r="E70" s="81"/>
      <c r="F70" s="4" t="s">
        <v>4</v>
      </c>
      <c r="G70" s="14">
        <v>4</v>
      </c>
      <c r="H70" s="44"/>
      <c r="I70" s="44">
        <f t="shared" si="2"/>
        <v>0</v>
      </c>
    </row>
    <row r="71" spans="1:9" customFormat="1">
      <c r="A71" s="4"/>
      <c r="B71" s="78" t="s">
        <v>45</v>
      </c>
      <c r="C71" s="82"/>
      <c r="D71" s="79" t="s">
        <v>17</v>
      </c>
      <c r="E71" s="81"/>
      <c r="F71" s="4" t="s">
        <v>4</v>
      </c>
      <c r="G71" s="14">
        <v>4</v>
      </c>
      <c r="H71" s="44"/>
      <c r="I71" s="44">
        <f t="shared" si="2"/>
        <v>0</v>
      </c>
    </row>
    <row r="72" spans="1:9" customFormat="1">
      <c r="A72" s="11"/>
      <c r="B72" s="78" t="s">
        <v>109</v>
      </c>
      <c r="C72" s="82"/>
      <c r="D72" s="79" t="s">
        <v>83</v>
      </c>
      <c r="E72" s="81"/>
      <c r="F72" s="4" t="s">
        <v>4</v>
      </c>
      <c r="G72" s="14">
        <v>4</v>
      </c>
      <c r="H72" s="44"/>
      <c r="I72" s="44">
        <f t="shared" si="2"/>
        <v>0</v>
      </c>
    </row>
    <row r="73" spans="1:9" customFormat="1">
      <c r="A73" s="4"/>
      <c r="B73" s="78" t="s">
        <v>62</v>
      </c>
      <c r="C73" s="132"/>
      <c r="D73" s="79" t="s">
        <v>84</v>
      </c>
      <c r="E73" s="81"/>
      <c r="F73" s="4" t="s">
        <v>4</v>
      </c>
      <c r="G73" s="14">
        <v>4</v>
      </c>
      <c r="H73" s="44"/>
      <c r="I73" s="44">
        <f t="shared" si="2"/>
        <v>0</v>
      </c>
    </row>
    <row r="74" spans="1:9" customFormat="1">
      <c r="A74" s="11"/>
      <c r="B74" s="78" t="s">
        <v>77</v>
      </c>
      <c r="C74" s="82"/>
      <c r="D74" s="79" t="s">
        <v>84</v>
      </c>
      <c r="E74" s="81"/>
      <c r="F74" s="4" t="s">
        <v>4</v>
      </c>
      <c r="G74" s="14">
        <v>30</v>
      </c>
      <c r="H74" s="44"/>
      <c r="I74" s="44">
        <f t="shared" si="2"/>
        <v>0</v>
      </c>
    </row>
    <row r="75" spans="1:9">
      <c r="A75" s="4"/>
      <c r="B75" s="78" t="s">
        <v>76</v>
      </c>
      <c r="C75" s="82"/>
      <c r="D75" s="79" t="s">
        <v>83</v>
      </c>
      <c r="E75" s="81"/>
      <c r="F75" s="4" t="s">
        <v>4</v>
      </c>
      <c r="G75" s="14">
        <v>8</v>
      </c>
      <c r="H75" s="44"/>
      <c r="I75" s="44">
        <f t="shared" si="2"/>
        <v>0</v>
      </c>
    </row>
    <row r="76" spans="1:9" customFormat="1">
      <c r="A76" s="11"/>
      <c r="B76" s="78" t="s">
        <v>73</v>
      </c>
      <c r="C76" s="82"/>
      <c r="D76" s="79" t="s">
        <v>84</v>
      </c>
      <c r="E76" s="81"/>
      <c r="F76" s="4" t="s">
        <v>4</v>
      </c>
      <c r="G76" s="14">
        <v>4</v>
      </c>
      <c r="H76" s="44"/>
      <c r="I76" s="44">
        <f t="shared" si="2"/>
        <v>0</v>
      </c>
    </row>
    <row r="77" spans="1:9">
      <c r="A77" s="11"/>
      <c r="B77" s="78" t="s">
        <v>46</v>
      </c>
      <c r="C77" s="82"/>
      <c r="D77" s="79" t="s">
        <v>84</v>
      </c>
      <c r="E77" s="81"/>
      <c r="F77" s="4" t="s">
        <v>4</v>
      </c>
      <c r="G77" s="14">
        <v>60</v>
      </c>
      <c r="H77" s="44"/>
      <c r="I77" s="44">
        <f t="shared" si="2"/>
        <v>0</v>
      </c>
    </row>
    <row r="78" spans="1:9">
      <c r="A78" s="11"/>
      <c r="B78" s="5" t="s">
        <v>74</v>
      </c>
      <c r="C78" s="82"/>
      <c r="D78" s="79" t="s">
        <v>84</v>
      </c>
      <c r="E78" s="81"/>
      <c r="F78" s="4" t="s">
        <v>4</v>
      </c>
      <c r="G78" s="14">
        <v>28</v>
      </c>
      <c r="H78" s="44"/>
      <c r="I78" s="44">
        <f t="shared" si="2"/>
        <v>0</v>
      </c>
    </row>
    <row r="79" spans="1:9">
      <c r="A79" s="4"/>
      <c r="B79" s="5" t="s">
        <v>49</v>
      </c>
      <c r="C79" s="82"/>
      <c r="D79" s="79" t="s">
        <v>84</v>
      </c>
      <c r="E79" s="81"/>
      <c r="F79" s="4" t="s">
        <v>4</v>
      </c>
      <c r="G79" s="14">
        <v>10</v>
      </c>
      <c r="H79" s="44"/>
      <c r="I79" s="44">
        <f t="shared" si="2"/>
        <v>0</v>
      </c>
    </row>
    <row r="80" spans="1:9">
      <c r="A80" s="11"/>
      <c r="B80" s="78" t="s">
        <v>27</v>
      </c>
      <c r="C80" s="82"/>
      <c r="D80" s="79" t="s">
        <v>84</v>
      </c>
      <c r="E80" s="81"/>
      <c r="F80" s="4" t="s">
        <v>4</v>
      </c>
      <c r="G80" s="14">
        <v>8</v>
      </c>
      <c r="H80" s="44"/>
      <c r="I80" s="44">
        <f t="shared" si="2"/>
        <v>0</v>
      </c>
    </row>
    <row r="81" spans="1:9">
      <c r="A81" s="4"/>
      <c r="B81" s="5" t="s">
        <v>51</v>
      </c>
      <c r="C81" s="82"/>
      <c r="D81" s="79" t="s">
        <v>84</v>
      </c>
      <c r="E81" s="81"/>
      <c r="F81" s="4" t="s">
        <v>4</v>
      </c>
      <c r="G81" s="14">
        <v>20</v>
      </c>
      <c r="H81" s="44"/>
      <c r="I81" s="44">
        <f t="shared" si="2"/>
        <v>0</v>
      </c>
    </row>
    <row r="82" spans="1:9">
      <c r="A82" s="11"/>
      <c r="B82" s="6" t="s">
        <v>47</v>
      </c>
      <c r="C82" s="82"/>
      <c r="D82" s="79" t="s">
        <v>17</v>
      </c>
      <c r="E82" s="81"/>
      <c r="F82" s="4" t="s">
        <v>4</v>
      </c>
      <c r="G82" s="14">
        <v>12</v>
      </c>
      <c r="H82" s="44"/>
      <c r="I82" s="44">
        <f t="shared" si="2"/>
        <v>0</v>
      </c>
    </row>
    <row r="83" spans="1:9" customFormat="1">
      <c r="A83" s="11"/>
      <c r="B83" s="5" t="s">
        <v>48</v>
      </c>
      <c r="C83" s="82"/>
      <c r="D83" s="79" t="s">
        <v>17</v>
      </c>
      <c r="E83" s="81"/>
      <c r="F83" s="4" t="s">
        <v>4</v>
      </c>
      <c r="G83" s="14">
        <v>30</v>
      </c>
      <c r="H83" s="44"/>
      <c r="I83" s="44">
        <f t="shared" si="2"/>
        <v>0</v>
      </c>
    </row>
    <row r="84" spans="1:9">
      <c r="A84" s="4"/>
      <c r="B84" s="78" t="s">
        <v>30</v>
      </c>
      <c r="C84" s="82"/>
      <c r="D84" s="79" t="s">
        <v>17</v>
      </c>
      <c r="E84" s="81"/>
      <c r="F84" s="4" t="s">
        <v>4</v>
      </c>
      <c r="G84" s="14">
        <v>8</v>
      </c>
      <c r="H84" s="44"/>
      <c r="I84" s="44">
        <f t="shared" si="2"/>
        <v>0</v>
      </c>
    </row>
    <row r="85" spans="1:9">
      <c r="A85" s="11"/>
      <c r="B85" s="78" t="s">
        <v>75</v>
      </c>
      <c r="C85" s="82"/>
      <c r="D85" s="79" t="s">
        <v>17</v>
      </c>
      <c r="E85" s="81"/>
      <c r="F85" s="4" t="s">
        <v>4</v>
      </c>
      <c r="G85" s="14">
        <v>20</v>
      </c>
      <c r="H85" s="44"/>
      <c r="I85" s="44">
        <f t="shared" si="2"/>
        <v>0</v>
      </c>
    </row>
    <row r="86" spans="1:9">
      <c r="A86" s="4"/>
      <c r="B86" s="5" t="s">
        <v>31</v>
      </c>
      <c r="C86" s="82"/>
      <c r="D86" s="79" t="s">
        <v>17</v>
      </c>
      <c r="E86" s="81"/>
      <c r="F86" s="4" t="s">
        <v>4</v>
      </c>
      <c r="G86" s="14">
        <v>12</v>
      </c>
      <c r="H86" s="44"/>
      <c r="I86" s="44">
        <f t="shared" si="2"/>
        <v>0</v>
      </c>
    </row>
    <row r="87" spans="1:9">
      <c r="A87" s="11"/>
      <c r="B87" s="5" t="s">
        <v>50</v>
      </c>
      <c r="C87" s="82"/>
      <c r="D87" s="79" t="s">
        <v>17</v>
      </c>
      <c r="E87" s="81"/>
      <c r="F87" s="4" t="s">
        <v>4</v>
      </c>
      <c r="G87" s="42">
        <v>30</v>
      </c>
      <c r="H87" s="44"/>
      <c r="I87" s="44">
        <f t="shared" si="2"/>
        <v>0</v>
      </c>
    </row>
    <row r="88" spans="1:9">
      <c r="A88" s="4"/>
      <c r="B88" s="5" t="s">
        <v>58</v>
      </c>
      <c r="C88" s="82"/>
      <c r="D88" s="79" t="s">
        <v>17</v>
      </c>
      <c r="E88" s="81"/>
      <c r="F88" s="4" t="s">
        <v>4</v>
      </c>
      <c r="G88" s="42">
        <v>30</v>
      </c>
      <c r="H88" s="44"/>
      <c r="I88" s="44">
        <f t="shared" si="2"/>
        <v>0</v>
      </c>
    </row>
    <row r="89" spans="1:9">
      <c r="A89" s="4"/>
      <c r="B89" s="5" t="s">
        <v>118</v>
      </c>
      <c r="C89" s="82"/>
      <c r="D89" s="79" t="s">
        <v>17</v>
      </c>
      <c r="E89" s="81"/>
      <c r="F89" s="4" t="s">
        <v>4</v>
      </c>
      <c r="G89" s="42">
        <v>12</v>
      </c>
      <c r="H89" s="44"/>
      <c r="I89" s="44">
        <f t="shared" ref="I89" si="3">H89*G89</f>
        <v>0</v>
      </c>
    </row>
    <row r="90" spans="1:9">
      <c r="A90" s="4"/>
      <c r="B90" s="5" t="s">
        <v>119</v>
      </c>
      <c r="C90" s="82"/>
      <c r="D90" s="79" t="s">
        <v>82</v>
      </c>
      <c r="E90" s="81"/>
      <c r="F90" s="4" t="s">
        <v>4</v>
      </c>
      <c r="G90" s="42">
        <v>8</v>
      </c>
      <c r="H90" s="44"/>
      <c r="I90" s="44">
        <f t="shared" ref="I90" si="4">H90*G90</f>
        <v>0</v>
      </c>
    </row>
    <row r="91" spans="1:9">
      <c r="A91" s="4"/>
      <c r="B91" s="5" t="s">
        <v>121</v>
      </c>
      <c r="C91" s="82"/>
      <c r="D91" s="79" t="s">
        <v>17</v>
      </c>
      <c r="E91" s="81"/>
      <c r="F91" s="4" t="s">
        <v>4</v>
      </c>
      <c r="G91" s="42">
        <v>8</v>
      </c>
      <c r="H91" s="44"/>
      <c r="I91" s="44">
        <f t="shared" ref="I91" si="5">H91*G91</f>
        <v>0</v>
      </c>
    </row>
    <row r="92" spans="1:9">
      <c r="A92" s="4"/>
      <c r="B92" s="5" t="s">
        <v>120</v>
      </c>
      <c r="C92" s="82"/>
      <c r="D92" s="79" t="s">
        <v>17</v>
      </c>
      <c r="E92" s="81"/>
      <c r="F92" s="4" t="s">
        <v>4</v>
      </c>
      <c r="G92" s="42">
        <v>12</v>
      </c>
      <c r="H92" s="44"/>
      <c r="I92" s="44">
        <f t="shared" ref="I92:I94" si="6">H92*G92</f>
        <v>0</v>
      </c>
    </row>
    <row r="93" spans="1:9">
      <c r="A93" s="4"/>
      <c r="B93" s="5" t="s">
        <v>122</v>
      </c>
      <c r="C93" s="82"/>
      <c r="D93" s="79" t="s">
        <v>17</v>
      </c>
      <c r="E93" s="81"/>
      <c r="F93" s="4" t="s">
        <v>4</v>
      </c>
      <c r="G93" s="42">
        <v>12</v>
      </c>
      <c r="H93" s="44"/>
      <c r="I93" s="44">
        <f t="shared" si="6"/>
        <v>0</v>
      </c>
    </row>
    <row r="94" spans="1:9">
      <c r="A94" s="4"/>
      <c r="B94" s="5" t="s">
        <v>125</v>
      </c>
      <c r="C94" s="82"/>
      <c r="D94" s="79" t="s">
        <v>83</v>
      </c>
      <c r="E94" s="81"/>
      <c r="F94" s="4" t="s">
        <v>4</v>
      </c>
      <c r="G94" s="42">
        <v>12</v>
      </c>
      <c r="H94" s="44"/>
      <c r="I94" s="44">
        <f t="shared" si="6"/>
        <v>0</v>
      </c>
    </row>
    <row r="95" spans="1:9">
      <c r="A95" s="4"/>
      <c r="B95" s="5" t="s">
        <v>126</v>
      </c>
      <c r="C95" s="82"/>
      <c r="D95" s="79" t="s">
        <v>84</v>
      </c>
      <c r="E95" s="81"/>
      <c r="F95" s="4" t="s">
        <v>4</v>
      </c>
      <c r="G95" s="42">
        <v>12</v>
      </c>
      <c r="H95" s="44"/>
      <c r="I95" s="44">
        <f t="shared" ref="I95" si="7">H95*G95</f>
        <v>0</v>
      </c>
    </row>
    <row r="96" spans="1:9">
      <c r="A96" s="4"/>
      <c r="B96" s="5" t="s">
        <v>127</v>
      </c>
      <c r="C96" s="82"/>
      <c r="D96" s="79" t="s">
        <v>17</v>
      </c>
      <c r="E96" s="81"/>
      <c r="F96" s="4" t="s">
        <v>4</v>
      </c>
      <c r="G96" s="42">
        <v>8</v>
      </c>
      <c r="H96" s="44"/>
      <c r="I96" s="44">
        <f t="shared" ref="I96:I97" si="8">H96*G96</f>
        <v>0</v>
      </c>
    </row>
    <row r="97" spans="1:10">
      <c r="A97" s="4"/>
      <c r="B97" s="5" t="s">
        <v>128</v>
      </c>
      <c r="C97" s="82"/>
      <c r="D97" s="79" t="s">
        <v>17</v>
      </c>
      <c r="E97" s="81"/>
      <c r="F97" s="4" t="s">
        <v>4</v>
      </c>
      <c r="G97" s="42">
        <v>4</v>
      </c>
      <c r="H97" s="44"/>
      <c r="I97" s="44">
        <f t="shared" si="8"/>
        <v>0</v>
      </c>
    </row>
    <row r="98" spans="1:10">
      <c r="G98" s="32"/>
      <c r="I98" s="45"/>
    </row>
    <row r="99" spans="1:10">
      <c r="A99" s="31"/>
      <c r="B99" s="101" t="s">
        <v>59</v>
      </c>
      <c r="C99" s="102"/>
      <c r="G99" s="32"/>
      <c r="I99" s="32"/>
      <c r="J99" s="47"/>
    </row>
    <row r="100" spans="1:10" ht="30">
      <c r="B100" s="127" t="s">
        <v>131</v>
      </c>
      <c r="C100" s="127"/>
      <c r="D100" s="84" t="s">
        <v>84</v>
      </c>
      <c r="E100" s="83"/>
      <c r="F100" s="84" t="s">
        <v>4</v>
      </c>
      <c r="G100" s="84">
        <v>2</v>
      </c>
      <c r="H100" s="83"/>
      <c r="I100" s="44">
        <f t="shared" ref="I100:I111" si="9">H100*G100</f>
        <v>0</v>
      </c>
    </row>
    <row r="101" spans="1:10" ht="30">
      <c r="B101" s="127" t="s">
        <v>133</v>
      </c>
      <c r="C101" s="127"/>
      <c r="D101" s="84" t="s">
        <v>84</v>
      </c>
      <c r="E101" s="83"/>
      <c r="F101" s="84" t="s">
        <v>4</v>
      </c>
      <c r="G101" s="84">
        <v>2</v>
      </c>
      <c r="H101" s="83"/>
      <c r="I101" s="44">
        <f t="shared" si="9"/>
        <v>0</v>
      </c>
    </row>
    <row r="102" spans="1:10" ht="30">
      <c r="A102" s="10"/>
      <c r="B102" s="127" t="s">
        <v>132</v>
      </c>
      <c r="C102" s="127"/>
      <c r="D102" s="84" t="s">
        <v>84</v>
      </c>
      <c r="E102" s="83"/>
      <c r="F102" s="84" t="s">
        <v>4</v>
      </c>
      <c r="G102" s="84">
        <v>2</v>
      </c>
      <c r="H102" s="83"/>
      <c r="I102" s="44">
        <f t="shared" si="9"/>
        <v>0</v>
      </c>
    </row>
    <row r="103" spans="1:10" ht="30">
      <c r="A103" s="10"/>
      <c r="B103" s="127" t="s">
        <v>147</v>
      </c>
      <c r="C103" s="127"/>
      <c r="D103" s="84" t="s">
        <v>17</v>
      </c>
      <c r="E103" s="83"/>
      <c r="F103" s="84" t="s">
        <v>4</v>
      </c>
      <c r="G103" s="84">
        <v>8</v>
      </c>
      <c r="H103" s="83"/>
      <c r="I103" s="44">
        <f t="shared" si="9"/>
        <v>0</v>
      </c>
    </row>
    <row r="104" spans="1:10" ht="30">
      <c r="A104" s="10"/>
      <c r="B104" s="127" t="s">
        <v>146</v>
      </c>
      <c r="C104" s="127"/>
      <c r="D104" s="84" t="s">
        <v>84</v>
      </c>
      <c r="E104" s="83"/>
      <c r="F104" s="84" t="s">
        <v>4</v>
      </c>
      <c r="G104" s="84">
        <v>2</v>
      </c>
      <c r="H104" s="83"/>
      <c r="I104" s="44">
        <f t="shared" si="9"/>
        <v>0</v>
      </c>
    </row>
    <row r="105" spans="1:10" ht="30">
      <c r="A105" s="10"/>
      <c r="B105" s="127" t="s">
        <v>134</v>
      </c>
      <c r="C105" s="127"/>
      <c r="D105" s="84" t="s">
        <v>17</v>
      </c>
      <c r="E105" s="83"/>
      <c r="F105" s="84" t="s">
        <v>4</v>
      </c>
      <c r="G105" s="84">
        <v>20</v>
      </c>
      <c r="H105" s="83"/>
      <c r="I105" s="44">
        <f t="shared" si="9"/>
        <v>0</v>
      </c>
    </row>
    <row r="106" spans="1:10" ht="30">
      <c r="A106" s="10"/>
      <c r="B106" s="127" t="s">
        <v>137</v>
      </c>
      <c r="C106" s="127"/>
      <c r="D106" s="84" t="s">
        <v>84</v>
      </c>
      <c r="E106" s="83"/>
      <c r="F106" s="84" t="s">
        <v>4</v>
      </c>
      <c r="G106" s="84">
        <v>2</v>
      </c>
      <c r="H106" s="83"/>
      <c r="I106" s="44">
        <f t="shared" si="9"/>
        <v>0</v>
      </c>
    </row>
    <row r="107" spans="1:10" ht="30">
      <c r="A107" s="10"/>
      <c r="B107" s="127" t="s">
        <v>135</v>
      </c>
      <c r="C107" s="127"/>
      <c r="D107" s="84" t="s">
        <v>17</v>
      </c>
      <c r="E107" s="83"/>
      <c r="F107" s="84" t="s">
        <v>4</v>
      </c>
      <c r="G107" s="84">
        <v>44</v>
      </c>
      <c r="H107" s="83"/>
      <c r="I107" s="44">
        <f t="shared" si="9"/>
        <v>0</v>
      </c>
    </row>
    <row r="108" spans="1:10" ht="30">
      <c r="A108" s="10"/>
      <c r="B108" s="127" t="s">
        <v>136</v>
      </c>
      <c r="C108" s="127"/>
      <c r="D108" s="84" t="s">
        <v>17</v>
      </c>
      <c r="E108" s="83"/>
      <c r="F108" s="84" t="s">
        <v>4</v>
      </c>
      <c r="G108" s="84">
        <v>130</v>
      </c>
      <c r="H108" s="83"/>
      <c r="I108" s="44">
        <f t="shared" si="9"/>
        <v>0</v>
      </c>
    </row>
    <row r="109" spans="1:10" ht="30">
      <c r="A109" s="10"/>
      <c r="B109" s="127" t="s">
        <v>138</v>
      </c>
      <c r="C109" s="127"/>
      <c r="D109" s="86" t="s">
        <v>84</v>
      </c>
      <c r="E109" s="83"/>
      <c r="F109" s="84"/>
      <c r="G109" s="84">
        <v>30</v>
      </c>
      <c r="H109" s="83"/>
      <c r="I109" s="44">
        <f t="shared" si="9"/>
        <v>0</v>
      </c>
    </row>
    <row r="110" spans="1:10" ht="30">
      <c r="A110" s="10"/>
      <c r="B110" s="127" t="s">
        <v>140</v>
      </c>
      <c r="C110" s="127"/>
      <c r="D110" s="84" t="s">
        <v>17</v>
      </c>
      <c r="E110" s="83"/>
      <c r="F110" s="84" t="s">
        <v>4</v>
      </c>
      <c r="G110" s="84">
        <v>40</v>
      </c>
      <c r="H110" s="83"/>
      <c r="I110" s="44">
        <f t="shared" si="9"/>
        <v>0</v>
      </c>
    </row>
    <row r="111" spans="1:10" ht="30">
      <c r="A111" s="10"/>
      <c r="B111" s="127" t="s">
        <v>139</v>
      </c>
      <c r="C111" s="127"/>
      <c r="D111" s="84" t="s">
        <v>17</v>
      </c>
      <c r="E111" s="83"/>
      <c r="F111" s="84" t="s">
        <v>4</v>
      </c>
      <c r="G111" s="84">
        <v>10</v>
      </c>
      <c r="H111" s="83"/>
      <c r="I111" s="44">
        <f t="shared" si="9"/>
        <v>0</v>
      </c>
    </row>
    <row r="112" spans="1:10">
      <c r="A112" s="10"/>
      <c r="B112" s="13" t="s">
        <v>52</v>
      </c>
      <c r="G112" s="32"/>
      <c r="I112" s="32"/>
    </row>
    <row r="113" spans="1:9" ht="30">
      <c r="A113" s="10"/>
      <c r="B113" s="127" t="s">
        <v>148</v>
      </c>
      <c r="C113" s="127"/>
      <c r="D113" s="84" t="s">
        <v>83</v>
      </c>
      <c r="E113" s="83"/>
      <c r="F113" s="84" t="s">
        <v>4</v>
      </c>
      <c r="G113" s="84">
        <v>4</v>
      </c>
      <c r="H113" s="83"/>
      <c r="I113" s="44">
        <f t="shared" ref="I113:I121" si="10">H113*G113</f>
        <v>0</v>
      </c>
    </row>
    <row r="114" spans="1:9" ht="30">
      <c r="B114" s="127" t="s">
        <v>110</v>
      </c>
      <c r="C114" s="127"/>
      <c r="D114" s="84" t="s">
        <v>84</v>
      </c>
      <c r="E114" s="83"/>
      <c r="F114" s="84" t="s">
        <v>4</v>
      </c>
      <c r="G114" s="84">
        <v>4</v>
      </c>
      <c r="H114" s="83"/>
      <c r="I114" s="44">
        <f t="shared" si="10"/>
        <v>0</v>
      </c>
    </row>
    <row r="115" spans="1:9" ht="30">
      <c r="A115" s="10"/>
      <c r="B115" s="127" t="s">
        <v>149</v>
      </c>
      <c r="C115" s="127"/>
      <c r="D115" s="84" t="s">
        <v>84</v>
      </c>
      <c r="E115" s="83"/>
      <c r="F115" s="84" t="s">
        <v>4</v>
      </c>
      <c r="G115" s="84">
        <v>4</v>
      </c>
      <c r="H115" s="83"/>
      <c r="I115" s="44">
        <f t="shared" si="10"/>
        <v>0</v>
      </c>
    </row>
    <row r="116" spans="1:9" ht="30">
      <c r="A116" s="10"/>
      <c r="B116" s="127" t="s">
        <v>150</v>
      </c>
      <c r="C116" s="127"/>
      <c r="D116" s="84" t="s">
        <v>84</v>
      </c>
      <c r="E116" s="83"/>
      <c r="F116" s="84" t="s">
        <v>4</v>
      </c>
      <c r="G116" s="84">
        <v>16</v>
      </c>
      <c r="H116" s="83"/>
      <c r="I116" s="44">
        <f t="shared" si="10"/>
        <v>0</v>
      </c>
    </row>
    <row r="117" spans="1:9" ht="30">
      <c r="A117" s="10"/>
      <c r="B117" s="127" t="s">
        <v>145</v>
      </c>
      <c r="C117" s="127"/>
      <c r="D117" s="84" t="s">
        <v>83</v>
      </c>
      <c r="E117" s="83"/>
      <c r="F117" s="84" t="s">
        <v>4</v>
      </c>
      <c r="G117" s="84">
        <v>4</v>
      </c>
      <c r="H117" s="83"/>
      <c r="I117" s="44">
        <f t="shared" si="10"/>
        <v>0</v>
      </c>
    </row>
    <row r="118" spans="1:9" ht="30">
      <c r="A118" s="10"/>
      <c r="B118" s="127" t="s">
        <v>144</v>
      </c>
      <c r="C118" s="127"/>
      <c r="D118" s="84" t="s">
        <v>84</v>
      </c>
      <c r="E118" s="83"/>
      <c r="F118" s="84" t="s">
        <v>4</v>
      </c>
      <c r="G118" s="84">
        <v>20</v>
      </c>
      <c r="H118" s="83"/>
      <c r="I118" s="44">
        <f t="shared" si="10"/>
        <v>0</v>
      </c>
    </row>
    <row r="119" spans="1:9" ht="30">
      <c r="A119" s="10"/>
      <c r="B119" s="127" t="s">
        <v>143</v>
      </c>
      <c r="C119" s="127"/>
      <c r="D119" s="84" t="s">
        <v>83</v>
      </c>
      <c r="E119" s="83"/>
      <c r="F119" s="84" t="s">
        <v>4</v>
      </c>
      <c r="G119" s="84">
        <v>4</v>
      </c>
      <c r="H119" s="83"/>
      <c r="I119" s="44">
        <f t="shared" si="10"/>
        <v>0</v>
      </c>
    </row>
    <row r="120" spans="1:9" ht="30">
      <c r="A120" s="10"/>
      <c r="B120" s="127" t="s">
        <v>142</v>
      </c>
      <c r="C120" s="127"/>
      <c r="D120" s="84" t="s">
        <v>17</v>
      </c>
      <c r="E120" s="83"/>
      <c r="F120" s="84" t="s">
        <v>4</v>
      </c>
      <c r="G120" s="84">
        <v>28</v>
      </c>
      <c r="H120" s="83"/>
      <c r="I120" s="44">
        <f t="shared" si="10"/>
        <v>0</v>
      </c>
    </row>
    <row r="121" spans="1:9" ht="30">
      <c r="A121" s="10"/>
      <c r="B121" s="127" t="s">
        <v>141</v>
      </c>
      <c r="C121" s="127"/>
      <c r="D121" s="86" t="s">
        <v>84</v>
      </c>
      <c r="E121" s="83"/>
      <c r="F121" s="84" t="s">
        <v>4</v>
      </c>
      <c r="G121" s="84">
        <v>80</v>
      </c>
      <c r="H121" s="83"/>
      <c r="I121" s="44">
        <f t="shared" si="10"/>
        <v>0</v>
      </c>
    </row>
    <row r="122" spans="1:9">
      <c r="A122" s="10"/>
      <c r="B122" s="12"/>
      <c r="C122" s="133"/>
      <c r="D122" s="30"/>
      <c r="E122" s="30"/>
      <c r="F122" s="31"/>
      <c r="H122" s="47"/>
    </row>
    <row r="123" spans="1:9" ht="30">
      <c r="A123" s="10"/>
      <c r="B123" s="128" t="s">
        <v>9</v>
      </c>
      <c r="C123" s="35"/>
      <c r="D123" s="36"/>
      <c r="E123" s="37"/>
      <c r="F123" s="37"/>
      <c r="G123" s="32"/>
      <c r="I123" s="32"/>
    </row>
    <row r="124" spans="1:9">
      <c r="A124" s="29"/>
      <c r="B124" s="127" t="s">
        <v>10</v>
      </c>
      <c r="C124" s="127"/>
      <c r="D124" s="83"/>
      <c r="E124" s="83"/>
      <c r="F124" s="84" t="s">
        <v>4</v>
      </c>
      <c r="G124" s="84">
        <v>4</v>
      </c>
      <c r="H124" s="83"/>
      <c r="I124" s="44">
        <f t="shared" ref="I124:I143" si="11">H124*G124</f>
        <v>0</v>
      </c>
    </row>
    <row r="125" spans="1:9">
      <c r="A125" s="34"/>
      <c r="B125" s="127" t="s">
        <v>78</v>
      </c>
      <c r="C125" s="127"/>
      <c r="D125" s="83"/>
      <c r="E125" s="83"/>
      <c r="F125" s="84" t="s">
        <v>4</v>
      </c>
      <c r="G125" s="84">
        <v>2</v>
      </c>
      <c r="H125" s="83"/>
      <c r="I125" s="44">
        <f t="shared" si="11"/>
        <v>0</v>
      </c>
    </row>
    <row r="126" spans="1:9">
      <c r="A126" s="38"/>
      <c r="B126" s="127" t="s">
        <v>81</v>
      </c>
      <c r="C126" s="127"/>
      <c r="D126" s="83"/>
      <c r="E126" s="83"/>
      <c r="F126" s="84" t="s">
        <v>4</v>
      </c>
      <c r="G126" s="84">
        <v>12</v>
      </c>
      <c r="H126" s="83"/>
      <c r="I126" s="44">
        <f t="shared" si="11"/>
        <v>0</v>
      </c>
    </row>
    <row r="127" spans="1:9">
      <c r="A127" s="38"/>
      <c r="B127" s="127" t="s">
        <v>80</v>
      </c>
      <c r="C127" s="127"/>
      <c r="D127" s="83"/>
      <c r="E127" s="83"/>
      <c r="F127" s="84" t="s">
        <v>4</v>
      </c>
      <c r="G127" s="84">
        <v>4</v>
      </c>
      <c r="H127" s="83"/>
      <c r="I127" s="44">
        <f t="shared" si="11"/>
        <v>0</v>
      </c>
    </row>
    <row r="128" spans="1:9">
      <c r="A128" s="38"/>
      <c r="B128" s="127" t="s">
        <v>79</v>
      </c>
      <c r="C128" s="127"/>
      <c r="D128" s="83"/>
      <c r="E128" s="83"/>
      <c r="F128" s="84" t="s">
        <v>4</v>
      </c>
      <c r="G128" s="84">
        <v>4</v>
      </c>
      <c r="H128" s="83"/>
      <c r="I128" s="44">
        <f t="shared" si="11"/>
        <v>0</v>
      </c>
    </row>
    <row r="129" spans="1:9">
      <c r="A129" s="38"/>
      <c r="B129" s="127" t="s">
        <v>111</v>
      </c>
      <c r="C129" s="127"/>
      <c r="D129" s="83"/>
      <c r="E129" s="83"/>
      <c r="F129" s="84" t="s">
        <v>4</v>
      </c>
      <c r="G129" s="84">
        <v>6</v>
      </c>
      <c r="H129" s="83"/>
      <c r="I129" s="44">
        <f t="shared" si="11"/>
        <v>0</v>
      </c>
    </row>
    <row r="130" spans="1:9">
      <c r="A130" s="38"/>
      <c r="B130" s="127" t="s">
        <v>11</v>
      </c>
      <c r="C130" s="127"/>
      <c r="D130" s="83"/>
      <c r="E130" s="83"/>
      <c r="F130" s="84" t="s">
        <v>4</v>
      </c>
      <c r="G130" s="84">
        <v>4</v>
      </c>
      <c r="H130" s="83"/>
      <c r="I130" s="44">
        <f t="shared" si="11"/>
        <v>0</v>
      </c>
    </row>
    <row r="131" spans="1:9">
      <c r="A131" s="38"/>
      <c r="B131" s="127" t="s">
        <v>99</v>
      </c>
      <c r="C131" s="127"/>
      <c r="D131" s="83"/>
      <c r="E131" s="83"/>
      <c r="F131" s="84" t="s">
        <v>4</v>
      </c>
      <c r="G131" s="84">
        <v>12</v>
      </c>
      <c r="H131" s="83"/>
      <c r="I131" s="44">
        <f t="shared" si="11"/>
        <v>0</v>
      </c>
    </row>
    <row r="132" spans="1:9">
      <c r="A132" s="38"/>
      <c r="B132" s="127" t="s">
        <v>112</v>
      </c>
      <c r="C132" s="127"/>
      <c r="D132" s="83"/>
      <c r="E132" s="83"/>
      <c r="F132" s="84" t="s">
        <v>4</v>
      </c>
      <c r="G132" s="84">
        <v>4</v>
      </c>
      <c r="H132" s="83"/>
      <c r="I132" s="44">
        <f t="shared" si="11"/>
        <v>0</v>
      </c>
    </row>
    <row r="133" spans="1:9">
      <c r="A133" s="38"/>
      <c r="B133" s="127" t="s">
        <v>97</v>
      </c>
      <c r="C133" s="127"/>
      <c r="D133" s="83"/>
      <c r="E133" s="83"/>
      <c r="F133" s="84" t="s">
        <v>4</v>
      </c>
      <c r="G133" s="84">
        <v>4</v>
      </c>
      <c r="H133" s="83"/>
      <c r="I133" s="44">
        <f t="shared" si="11"/>
        <v>0</v>
      </c>
    </row>
    <row r="134" spans="1:9">
      <c r="A134" s="38"/>
      <c r="B134" s="127" t="s">
        <v>113</v>
      </c>
      <c r="C134" s="127"/>
      <c r="D134" s="83"/>
      <c r="E134" s="83"/>
      <c r="F134" s="84" t="s">
        <v>4</v>
      </c>
      <c r="G134" s="84">
        <v>4</v>
      </c>
      <c r="H134" s="83"/>
      <c r="I134" s="44">
        <f t="shared" si="11"/>
        <v>0</v>
      </c>
    </row>
    <row r="135" spans="1:9">
      <c r="A135" s="38"/>
      <c r="B135" s="127" t="s">
        <v>12</v>
      </c>
      <c r="C135" s="127"/>
      <c r="D135" s="83"/>
      <c r="E135" s="83"/>
      <c r="F135" s="84" t="s">
        <v>4</v>
      </c>
      <c r="G135" s="84">
        <v>4</v>
      </c>
      <c r="H135" s="83"/>
      <c r="I135" s="44">
        <f t="shared" si="11"/>
        <v>0</v>
      </c>
    </row>
    <row r="136" spans="1:9">
      <c r="A136" s="38"/>
      <c r="B136" s="127" t="s">
        <v>114</v>
      </c>
      <c r="C136" s="127"/>
      <c r="D136" s="83"/>
      <c r="E136" s="83"/>
      <c r="F136" s="84" t="s">
        <v>4</v>
      </c>
      <c r="G136" s="84">
        <v>4</v>
      </c>
      <c r="H136" s="83"/>
      <c r="I136" s="44">
        <f t="shared" si="11"/>
        <v>0</v>
      </c>
    </row>
    <row r="137" spans="1:9">
      <c r="A137" s="38"/>
      <c r="B137" s="127" t="s">
        <v>100</v>
      </c>
      <c r="C137" s="127"/>
      <c r="D137" s="83"/>
      <c r="E137" s="83"/>
      <c r="F137" s="84" t="s">
        <v>4</v>
      </c>
      <c r="G137" s="84">
        <v>8</v>
      </c>
      <c r="H137" s="83"/>
      <c r="I137" s="44">
        <f t="shared" si="11"/>
        <v>0</v>
      </c>
    </row>
    <row r="138" spans="1:9">
      <c r="A138" s="38"/>
      <c r="B138" s="127" t="s">
        <v>13</v>
      </c>
      <c r="C138" s="127"/>
      <c r="D138" s="83"/>
      <c r="E138" s="83"/>
      <c r="F138" s="84" t="s">
        <v>4</v>
      </c>
      <c r="G138" s="84">
        <v>8</v>
      </c>
      <c r="H138" s="83"/>
      <c r="I138" s="44">
        <f t="shared" si="11"/>
        <v>0</v>
      </c>
    </row>
    <row r="139" spans="1:9">
      <c r="A139" s="38"/>
      <c r="B139" s="127" t="s">
        <v>115</v>
      </c>
      <c r="C139" s="127"/>
      <c r="D139" s="83"/>
      <c r="E139" s="83"/>
      <c r="F139" s="84" t="s">
        <v>4</v>
      </c>
      <c r="G139" s="84">
        <v>4</v>
      </c>
      <c r="H139" s="83"/>
      <c r="I139" s="44">
        <f t="shared" si="11"/>
        <v>0</v>
      </c>
    </row>
    <row r="140" spans="1:9">
      <c r="A140" s="38"/>
      <c r="B140" s="127" t="s">
        <v>116</v>
      </c>
      <c r="C140" s="127"/>
      <c r="D140" s="83"/>
      <c r="E140" s="83"/>
      <c r="F140" s="84" t="s">
        <v>4</v>
      </c>
      <c r="G140" s="84">
        <v>6</v>
      </c>
      <c r="H140" s="83"/>
      <c r="I140" s="44">
        <f t="shared" si="11"/>
        <v>0</v>
      </c>
    </row>
    <row r="141" spans="1:9">
      <c r="A141" s="38"/>
      <c r="B141" s="127" t="s">
        <v>96</v>
      </c>
      <c r="C141" s="127"/>
      <c r="D141" s="83"/>
      <c r="E141" s="83"/>
      <c r="F141" s="84" t="s">
        <v>4</v>
      </c>
      <c r="G141" s="84">
        <v>4</v>
      </c>
      <c r="H141" s="83"/>
      <c r="I141" s="44">
        <f t="shared" si="11"/>
        <v>0</v>
      </c>
    </row>
    <row r="142" spans="1:9" ht="30">
      <c r="A142" s="38"/>
      <c r="B142" s="127" t="s">
        <v>101</v>
      </c>
      <c r="C142" s="127"/>
      <c r="D142" s="83"/>
      <c r="E142" s="83"/>
      <c r="F142" s="84" t="s">
        <v>4</v>
      </c>
      <c r="G142" s="84">
        <v>2</v>
      </c>
      <c r="H142" s="83"/>
      <c r="I142" s="44">
        <f t="shared" si="11"/>
        <v>0</v>
      </c>
    </row>
    <row r="143" spans="1:9">
      <c r="A143" s="38"/>
      <c r="B143" s="129" t="s">
        <v>117</v>
      </c>
      <c r="C143" s="127"/>
      <c r="D143" s="83"/>
      <c r="E143" s="83"/>
      <c r="F143" s="84" t="s">
        <v>4</v>
      </c>
      <c r="G143" s="84">
        <v>8</v>
      </c>
      <c r="H143" s="83"/>
      <c r="I143" s="44">
        <f t="shared" si="11"/>
        <v>0</v>
      </c>
    </row>
    <row r="144" spans="1:9">
      <c r="A144" s="38"/>
      <c r="E144" s="92" t="s">
        <v>92</v>
      </c>
      <c r="F144" s="93"/>
      <c r="G144" s="93"/>
      <c r="H144" s="94"/>
      <c r="I144" s="72">
        <f>SUM(I8:I143)</f>
        <v>0</v>
      </c>
    </row>
    <row r="145" spans="1:9">
      <c r="A145" s="38"/>
      <c r="E145" s="95" t="s">
        <v>95</v>
      </c>
      <c r="F145" s="96"/>
      <c r="G145" s="96"/>
      <c r="H145" s="97"/>
      <c r="I145" s="73">
        <f>I144*0.22</f>
        <v>0</v>
      </c>
    </row>
    <row r="146" spans="1:9">
      <c r="E146" s="98" t="s">
        <v>94</v>
      </c>
      <c r="F146" s="99"/>
      <c r="G146" s="99"/>
      <c r="H146" s="100"/>
      <c r="I146" s="74">
        <f>I144*1.22</f>
        <v>0</v>
      </c>
    </row>
    <row r="147" spans="1:9">
      <c r="F147" s="1"/>
      <c r="G147" s="1"/>
      <c r="H147"/>
      <c r="I147" s="75"/>
    </row>
    <row r="151" spans="1:9">
      <c r="B151" s="87"/>
      <c r="C151" s="87"/>
      <c r="D151"/>
      <c r="E151"/>
      <c r="F151" t="s">
        <v>90</v>
      </c>
      <c r="G151"/>
    </row>
    <row r="152" spans="1:9" s="53" customFormat="1" ht="26.25">
      <c r="A152" s="32"/>
      <c r="B152" s="88" t="s">
        <v>91</v>
      </c>
      <c r="C152" s="88"/>
      <c r="D152" s="52"/>
      <c r="E152" s="52"/>
      <c r="F152" s="91" t="s">
        <v>87</v>
      </c>
      <c r="G152" s="91"/>
      <c r="I152" s="76"/>
    </row>
    <row r="153" spans="1:9">
      <c r="A153" t="s">
        <v>89</v>
      </c>
    </row>
    <row r="154" spans="1:9">
      <c r="A154" s="52" t="s">
        <v>88</v>
      </c>
    </row>
  </sheetData>
  <autoFilter ref="A6:J144" xr:uid="{00000000-0009-0000-0000-000000000000}"/>
  <sortState xmlns:xlrd2="http://schemas.microsoft.com/office/spreadsheetml/2017/richdata2" ref="A99:J106">
    <sortCondition ref="B99:B106"/>
  </sortState>
  <mergeCells count="16">
    <mergeCell ref="I5:I6"/>
    <mergeCell ref="F5:F6"/>
    <mergeCell ref="G5:G6"/>
    <mergeCell ref="A5:A6"/>
    <mergeCell ref="B5:B6"/>
    <mergeCell ref="C5:C6"/>
    <mergeCell ref="D5:D6"/>
    <mergeCell ref="E5:E6"/>
    <mergeCell ref="H5:H6"/>
    <mergeCell ref="A1:H1"/>
    <mergeCell ref="A3:H3"/>
    <mergeCell ref="F152:G152"/>
    <mergeCell ref="E144:H144"/>
    <mergeCell ref="E145:H145"/>
    <mergeCell ref="E146:H146"/>
    <mergeCell ref="B99:C9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abSelected="1" zoomScaleNormal="100" workbookViewId="0">
      <selection activeCell="N11" sqref="N11"/>
    </sheetView>
  </sheetViews>
  <sheetFormatPr defaultRowHeight="15"/>
  <cols>
    <col min="2" max="2" width="16.85546875" style="1" customWidth="1"/>
    <col min="3" max="3" width="33.5703125" style="1" customWidth="1"/>
    <col min="4" max="4" width="12.85546875" style="1" customWidth="1"/>
    <col min="5" max="5" width="17.85546875" style="1" customWidth="1"/>
    <col min="6" max="6" width="13" customWidth="1"/>
    <col min="7" max="7" width="15.28515625" customWidth="1"/>
  </cols>
  <sheetData>
    <row r="1" spans="1:8" ht="31.5" customHeight="1">
      <c r="A1" s="89" t="s">
        <v>130</v>
      </c>
      <c r="B1" s="90"/>
      <c r="C1" s="90"/>
      <c r="D1" s="90"/>
      <c r="E1" s="90"/>
      <c r="F1" s="90"/>
      <c r="G1" s="90"/>
      <c r="H1" s="90"/>
    </row>
    <row r="2" spans="1:8" ht="13.5" customHeight="1">
      <c r="A2" s="50"/>
      <c r="B2" s="51"/>
      <c r="C2" s="51"/>
      <c r="D2" s="51"/>
      <c r="E2" s="51"/>
      <c r="F2" s="51"/>
      <c r="G2" s="51"/>
      <c r="H2" s="51"/>
    </row>
    <row r="3" spans="1:8" ht="51" customHeight="1">
      <c r="A3" s="90" t="s">
        <v>85</v>
      </c>
      <c r="B3" s="90"/>
      <c r="C3" s="90"/>
      <c r="D3" s="90"/>
      <c r="E3" s="90"/>
      <c r="F3" s="90"/>
      <c r="G3" s="90"/>
      <c r="H3" s="90"/>
    </row>
    <row r="4" spans="1:8" ht="15.75" thickBot="1"/>
    <row r="5" spans="1:8" ht="35.25" customHeight="1">
      <c r="A5" s="19"/>
      <c r="B5" s="119" t="s">
        <v>0</v>
      </c>
      <c r="C5" s="121" t="s">
        <v>1</v>
      </c>
      <c r="D5" s="121" t="s">
        <v>2</v>
      </c>
      <c r="E5" s="121" t="s">
        <v>3</v>
      </c>
      <c r="F5" s="123" t="s">
        <v>54</v>
      </c>
      <c r="G5" s="117" t="s">
        <v>56</v>
      </c>
    </row>
    <row r="6" spans="1:8" ht="34.700000000000003" customHeight="1" thickBot="1">
      <c r="A6" s="77"/>
      <c r="B6" s="120"/>
      <c r="C6" s="122"/>
      <c r="D6" s="122"/>
      <c r="E6" s="122"/>
      <c r="F6" s="118"/>
      <c r="G6" s="118"/>
    </row>
    <row r="7" spans="1:8">
      <c r="A7" s="17">
        <v>1</v>
      </c>
      <c r="B7" s="25" t="s">
        <v>5</v>
      </c>
      <c r="C7" s="21"/>
      <c r="D7" s="3" t="s">
        <v>4</v>
      </c>
      <c r="E7" s="23">
        <v>40</v>
      </c>
      <c r="F7" s="24"/>
      <c r="G7" s="16">
        <f t="shared" ref="G7:G10" si="0">F7*E7</f>
        <v>0</v>
      </c>
    </row>
    <row r="8" spans="1:8">
      <c r="A8" s="17">
        <v>2</v>
      </c>
      <c r="B8" s="26" t="s">
        <v>6</v>
      </c>
      <c r="C8" s="21"/>
      <c r="D8" s="2" t="s">
        <v>4</v>
      </c>
      <c r="E8" s="23">
        <v>20</v>
      </c>
      <c r="F8" s="24"/>
      <c r="G8" s="16">
        <f t="shared" si="0"/>
        <v>0</v>
      </c>
    </row>
    <row r="9" spans="1:8">
      <c r="A9" s="17">
        <v>3</v>
      </c>
      <c r="B9" s="27" t="s">
        <v>7</v>
      </c>
      <c r="C9" s="21"/>
      <c r="D9" s="3" t="s">
        <v>4</v>
      </c>
      <c r="E9" s="23">
        <v>60</v>
      </c>
      <c r="F9" s="24"/>
      <c r="G9" s="16">
        <f t="shared" si="0"/>
        <v>0</v>
      </c>
    </row>
    <row r="10" spans="1:8" ht="15.75" thickBot="1">
      <c r="A10" s="18">
        <v>4</v>
      </c>
      <c r="B10" s="28" t="s">
        <v>8</v>
      </c>
      <c r="C10" s="22"/>
      <c r="D10" s="57" t="s">
        <v>4</v>
      </c>
      <c r="E10" s="58">
        <v>110</v>
      </c>
      <c r="F10" s="59"/>
      <c r="G10" s="60">
        <f t="shared" si="0"/>
        <v>0</v>
      </c>
    </row>
    <row r="11" spans="1:8">
      <c r="D11" s="61" t="s">
        <v>92</v>
      </c>
      <c r="E11" s="62"/>
      <c r="F11" s="62"/>
      <c r="G11" s="63">
        <f>SUM(G7:G10)</f>
        <v>0</v>
      </c>
    </row>
    <row r="12" spans="1:8">
      <c r="D12" s="64"/>
      <c r="E12" s="65">
        <v>22</v>
      </c>
      <c r="F12" s="66" t="s">
        <v>93</v>
      </c>
      <c r="G12" s="67">
        <f>G11*0.22</f>
        <v>0</v>
      </c>
    </row>
    <row r="13" spans="1:8">
      <c r="D13" s="68" t="s">
        <v>94</v>
      </c>
      <c r="E13" s="69"/>
      <c r="F13" s="69"/>
      <c r="G13" s="70">
        <f>G11*1.22</f>
        <v>0</v>
      </c>
    </row>
    <row r="14" spans="1:8">
      <c r="H14" s="43"/>
    </row>
    <row r="15" spans="1:8">
      <c r="H15" s="43"/>
    </row>
    <row r="16" spans="1:8">
      <c r="H16" s="43"/>
    </row>
    <row r="17" spans="1:8">
      <c r="H17" s="43"/>
    </row>
    <row r="18" spans="1:8">
      <c r="H18" s="43"/>
    </row>
    <row r="20" spans="1:8">
      <c r="A20" s="54" t="s">
        <v>89</v>
      </c>
      <c r="B20" s="54"/>
      <c r="C20" s="54"/>
      <c r="D20" s="54"/>
      <c r="E20" s="54"/>
      <c r="F20" s="54" t="s">
        <v>90</v>
      </c>
      <c r="G20" s="54"/>
      <c r="H20" s="55"/>
    </row>
    <row r="21" spans="1:8">
      <c r="A21" s="54" t="s">
        <v>88</v>
      </c>
      <c r="B21" s="54" t="s">
        <v>91</v>
      </c>
      <c r="C21" s="54"/>
      <c r="D21" s="54"/>
      <c r="E21" s="54"/>
      <c r="F21" s="116" t="s">
        <v>87</v>
      </c>
      <c r="G21" s="116"/>
      <c r="H21" s="55"/>
    </row>
    <row r="22" spans="1:8">
      <c r="A22" s="55"/>
      <c r="B22" s="55"/>
      <c r="C22" s="55"/>
      <c r="D22" s="55"/>
      <c r="E22" s="55"/>
      <c r="F22" s="55"/>
      <c r="G22" s="56"/>
      <c r="H22" s="55"/>
    </row>
    <row r="23" spans="1:8">
      <c r="A23" s="55"/>
      <c r="B23" s="55"/>
      <c r="C23" s="55"/>
      <c r="D23" s="55"/>
      <c r="E23" s="55"/>
      <c r="F23" s="55"/>
      <c r="G23" s="56"/>
      <c r="H23" s="55"/>
    </row>
  </sheetData>
  <mergeCells count="9">
    <mergeCell ref="A1:H1"/>
    <mergeCell ref="A3:H3"/>
    <mergeCell ref="F21:G21"/>
    <mergeCell ref="G5:G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Priloga 2-1, sklop 1 - NOVE</vt:lpstr>
      <vt:lpstr>Priloga 2-1, sklop 2 - OBNOVA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Jana Nahtigal</cp:lastModifiedBy>
  <cp:lastPrinted>2022-06-13T06:58:08Z</cp:lastPrinted>
  <dcterms:created xsi:type="dcterms:W3CDTF">2018-02-09T09:36:21Z</dcterms:created>
  <dcterms:modified xsi:type="dcterms:W3CDTF">2026-09-08T12:59:21Z</dcterms:modified>
</cp:coreProperties>
</file>